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ДОГОВОР БУР. ПОДРЯД\"/>
    </mc:Choice>
  </mc:AlternateContent>
  <bookViews>
    <workbookView xWindow="915" yWindow="-30" windowWidth="10320" windowHeight="9345"/>
  </bookViews>
  <sheets>
    <sheet name="5.1 НК" sheetId="3" r:id="rId1"/>
    <sheet name="5.2 Суточный раппорт" sheetId="7" r:id="rId2"/>
  </sheets>
  <externalReferences>
    <externalReference r:id="rId3"/>
  </externalReferences>
  <definedNames>
    <definedName name="XLRPARAMS_Document" hidden="1">[1]XLR_NoRangeSheet!$B$6</definedName>
    <definedName name="XLRPARAMS_Year" hidden="1">[1]XLR_NoRangeSheet!$C$6</definedName>
    <definedName name="_xlnm.Print_Area" localSheetId="0">'5.1 НК'!$A$1:$V$100</definedName>
    <definedName name="_xlnm.Print_Area" localSheetId="1">'5.2 Суточный раппорт'!$A$1:$O$115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39" i="3" l="1"/>
  <c r="U51" i="3"/>
  <c r="U62" i="3"/>
  <c r="A40" i="7"/>
  <c r="C40" i="7" s="1"/>
  <c r="U70" i="3" l="1"/>
  <c r="U57" i="3"/>
  <c r="U46" i="3"/>
  <c r="U36" i="3"/>
  <c r="U27" i="3"/>
  <c r="U69" i="3"/>
  <c r="U33" i="3"/>
  <c r="U83" i="3"/>
  <c r="V83" i="3" s="1"/>
  <c r="O94" i="3" s="1"/>
  <c r="O95" i="3" s="1"/>
  <c r="U81" i="3"/>
  <c r="U80" i="3"/>
  <c r="U79" i="3"/>
  <c r="U78" i="3"/>
  <c r="U77" i="3"/>
  <c r="U76" i="3"/>
  <c r="U75" i="3"/>
  <c r="U30" i="3"/>
  <c r="V30" i="3" s="1"/>
  <c r="V39" i="3" s="1"/>
  <c r="U29" i="3"/>
  <c r="U28" i="3"/>
  <c r="U26" i="3"/>
  <c r="U38" i="3"/>
  <c r="U37" i="3"/>
  <c r="U35" i="3"/>
  <c r="U34" i="3"/>
  <c r="U50" i="3"/>
  <c r="U49" i="3"/>
  <c r="U48" i="3"/>
  <c r="U47" i="3"/>
  <c r="U45" i="3"/>
  <c r="U44" i="3"/>
  <c r="U43" i="3"/>
  <c r="U61" i="3"/>
  <c r="U60" i="3"/>
  <c r="U59" i="3"/>
  <c r="U58" i="3"/>
  <c r="U56" i="3"/>
  <c r="U55" i="3"/>
  <c r="U54" i="3"/>
  <c r="U65" i="3"/>
  <c r="U66" i="3"/>
  <c r="U71" i="3"/>
  <c r="U68" i="3"/>
  <c r="U67" i="3"/>
  <c r="V43" i="3" l="1"/>
  <c r="V44" i="3" s="1"/>
  <c r="V45" i="3" s="1"/>
  <c r="V46" i="3" s="1"/>
  <c r="V47" i="3" s="1"/>
  <c r="V48" i="3" s="1"/>
  <c r="V49" i="3" s="1"/>
  <c r="V50" i="3" s="1"/>
  <c r="V33" i="3"/>
  <c r="V34" i="3" s="1"/>
  <c r="V35" i="3" s="1"/>
  <c r="V36" i="3" s="1"/>
  <c r="V37" i="3" s="1"/>
  <c r="V38" i="3" s="1"/>
  <c r="U87" i="3"/>
  <c r="V87" i="3" s="1"/>
  <c r="V51" i="3"/>
  <c r="U72" i="3"/>
  <c r="V26" i="3"/>
  <c r="V27" i="3" s="1"/>
  <c r="V28" i="3" s="1"/>
  <c r="V29" i="3" s="1"/>
  <c r="B12" i="3"/>
  <c r="V54" i="3" l="1"/>
  <c r="V55" i="3" s="1"/>
  <c r="V56" i="3" s="1"/>
  <c r="V57" i="3" s="1"/>
  <c r="V58" i="3" s="1"/>
  <c r="V59" i="3" s="1"/>
  <c r="V60" i="3" s="1"/>
  <c r="V61" i="3" s="1"/>
  <c r="V62" i="3"/>
  <c r="V65" i="3" s="1"/>
  <c r="V66" i="3" s="1"/>
  <c r="V67" i="3" s="1"/>
  <c r="V68" i="3" s="1"/>
  <c r="V69" i="3" s="1"/>
  <c r="V70" i="3" s="1"/>
  <c r="V71" i="3" s="1"/>
  <c r="U88" i="3"/>
  <c r="U89" i="3" l="1"/>
  <c r="V88" i="3"/>
  <c r="V89" i="3" s="1"/>
  <c r="V72" i="3"/>
  <c r="V81" i="3" s="1"/>
  <c r="V75" i="3" l="1"/>
  <c r="V76" i="3" s="1"/>
  <c r="V77" i="3" s="1"/>
  <c r="V78" i="3" s="1"/>
  <c r="V79" i="3" s="1"/>
  <c r="V80" i="3" s="1"/>
</calcChain>
</file>

<file path=xl/sharedStrings.xml><?xml version="1.0" encoding="utf-8"?>
<sst xmlns="http://schemas.openxmlformats.org/spreadsheetml/2006/main" count="453" uniqueCount="375">
  <si>
    <t>Наименование</t>
  </si>
  <si>
    <t>НОРМАТИВНАЯ  КАРТА</t>
  </si>
  <si>
    <t>Тип</t>
  </si>
  <si>
    <t>Интервал</t>
  </si>
  <si>
    <t>Кол-во</t>
  </si>
  <si>
    <t>Размер</t>
  </si>
  <si>
    <t>Норма</t>
  </si>
  <si>
    <t>Про-</t>
  </si>
  <si>
    <t>Коли-</t>
  </si>
  <si>
    <t>Количес-</t>
  </si>
  <si>
    <t>Время</t>
  </si>
  <si>
    <t xml:space="preserve">Время </t>
  </si>
  <si>
    <t>СПО,</t>
  </si>
  <si>
    <t>Наращи-</t>
  </si>
  <si>
    <t>Сме-</t>
  </si>
  <si>
    <t>ИТО-</t>
  </si>
  <si>
    <t>Ремон-</t>
  </si>
  <si>
    <t>работ</t>
  </si>
  <si>
    <t>долота</t>
  </si>
  <si>
    <t>бурения,м</t>
  </si>
  <si>
    <t>метров</t>
  </si>
  <si>
    <t>долота,</t>
  </si>
  <si>
    <t>прохо-</t>
  </si>
  <si>
    <t>ходка</t>
  </si>
  <si>
    <t>тво рей-</t>
  </si>
  <si>
    <t>бурения,ч</t>
  </si>
  <si>
    <t>ч</t>
  </si>
  <si>
    <t>вание,</t>
  </si>
  <si>
    <t>мыв-</t>
  </si>
  <si>
    <t>на</t>
  </si>
  <si>
    <t>ГО</t>
  </si>
  <si>
    <t>тные</t>
  </si>
  <si>
    <t>от</t>
  </si>
  <si>
    <t>до</t>
  </si>
  <si>
    <t>буре-</t>
  </si>
  <si>
    <t>дки на</t>
  </si>
  <si>
    <t>в инте-</t>
  </si>
  <si>
    <t>сов,</t>
  </si>
  <si>
    <t>ка,</t>
  </si>
  <si>
    <t>КНБК</t>
  </si>
  <si>
    <t>работы</t>
  </si>
  <si>
    <t>вре-</t>
  </si>
  <si>
    <t>ния</t>
  </si>
  <si>
    <t>долото</t>
  </si>
  <si>
    <t>рвале,</t>
  </si>
  <si>
    <t>на 1м</t>
  </si>
  <si>
    <t>всего</t>
  </si>
  <si>
    <t>рейса</t>
  </si>
  <si>
    <t>мя,</t>
  </si>
  <si>
    <t>м</t>
  </si>
  <si>
    <t>мм</t>
  </si>
  <si>
    <t>шт.</t>
  </si>
  <si>
    <t>рейс</t>
  </si>
  <si>
    <t xml:space="preserve">БУРЕНИЕ ПОД НАПРАВЛЕНИЕ 489 мм  </t>
  </si>
  <si>
    <t>БУРЕНИЕ РОТОРОМ</t>
  </si>
  <si>
    <t>СПУСК+КРЕПЛЕНИЕ</t>
  </si>
  <si>
    <t>ПСВ</t>
  </si>
  <si>
    <t>ИТОГО</t>
  </si>
  <si>
    <t xml:space="preserve">БУРЕНИЕ ПОД КОНДУКТОР 324 мм </t>
  </si>
  <si>
    <t>БУРЕНИЕ ГЗД/РОТОР</t>
  </si>
  <si>
    <t>ПРОРАБОТКА</t>
  </si>
  <si>
    <t>СПУСК+КРЕПЛЕНИЕ + МОНТАЖ ПВО</t>
  </si>
  <si>
    <t>ГЕОФИЗИЧ.РАБОТЫ</t>
  </si>
  <si>
    <t>БУРЕНИЕ ПОД ТЕХНИЧЕСКУЮ КОЛОННУ 245 мм</t>
  </si>
  <si>
    <t>РАЗБУР.ЭЛЕМ.ОСН.</t>
  </si>
  <si>
    <t>ПЕРЕТЯЖКА ТАЛЬ.КАНАТА</t>
  </si>
  <si>
    <t>БУРЕНИЕ ПОД ЭКСПЛУАТАЦИОННУЮ КОЛОННУ 178 мм</t>
  </si>
  <si>
    <t>БУРЕНИЕ ПИЛОТНОГО СТВОЛА 155.6 мм</t>
  </si>
  <si>
    <t>ЛИКВИДАЦИЯ ПИЛОТНОГО СТВОЛА</t>
  </si>
  <si>
    <t>БУРЕНИЕ ПОД ХВОСТОВИК 127 мм</t>
  </si>
  <si>
    <t>СПУСК+КРЕПЛЕНИЕ+ДЕМОНТАЖ ПВО</t>
  </si>
  <si>
    <t>ВСЕГО НА СКВАЖИНУ</t>
  </si>
  <si>
    <t>1 Продолжительность бурения скважины, сут.</t>
  </si>
  <si>
    <t>2 Коммерческая скорость бурения, м/ст.мес.</t>
  </si>
  <si>
    <t>чество</t>
  </si>
  <si>
    <t xml:space="preserve"> долот,</t>
  </si>
  <si>
    <t>на типовую эксплуатационно-оценочную скважину  с горизонтальным окончанием и пилотным стволом Куюмбинского месторождения</t>
  </si>
  <si>
    <t>ОБРАЗЕЦ</t>
  </si>
  <si>
    <t>Бурение</t>
  </si>
  <si>
    <t>ОС</t>
  </si>
  <si>
    <t>ОЗЦ</t>
  </si>
  <si>
    <t>СС</t>
  </si>
  <si>
    <r>
      <t>DAILY DRILLING REPORT</t>
    </r>
    <r>
      <rPr>
        <sz val="14"/>
        <rFont val="Arial"/>
        <family val="2"/>
        <charset val="204"/>
      </rPr>
      <t xml:space="preserve"> / </t>
    </r>
    <r>
      <rPr>
        <i/>
        <sz val="14"/>
        <rFont val="Arial"/>
        <family val="2"/>
        <charset val="204"/>
      </rPr>
      <t xml:space="preserve">СУТОЧНЫЙ ОТЧЕТ ПО БУРЕНИЮ </t>
    </r>
  </si>
  <si>
    <r>
      <t>Field Name</t>
    </r>
    <r>
      <rPr>
        <sz val="8"/>
        <rFont val="Arial"/>
        <family val="2"/>
        <charset val="204"/>
      </rPr>
      <t xml:space="preserve"> / </t>
    </r>
    <r>
      <rPr>
        <i/>
        <sz val="8"/>
        <rFont val="Arial"/>
        <family val="2"/>
        <charset val="204"/>
      </rPr>
      <t>Месторождение</t>
    </r>
  </si>
  <si>
    <r>
      <t xml:space="preserve">Rig Type/Name </t>
    </r>
    <r>
      <rPr>
        <sz val="8"/>
        <rFont val="Arial"/>
        <family val="2"/>
        <charset val="204"/>
      </rPr>
      <t>/</t>
    </r>
    <r>
      <rPr>
        <i/>
        <sz val="8"/>
        <rFont val="Arial"/>
        <family val="2"/>
        <charset val="204"/>
      </rPr>
      <t xml:space="preserve"> БУ</t>
    </r>
  </si>
  <si>
    <r>
      <t>Date</t>
    </r>
    <r>
      <rPr>
        <sz val="8"/>
        <rFont val="Arial"/>
        <family val="2"/>
        <charset val="204"/>
      </rPr>
      <t xml:space="preserve"> / </t>
    </r>
    <r>
      <rPr>
        <i/>
        <sz val="8"/>
        <rFont val="Arial"/>
        <family val="2"/>
        <charset val="204"/>
      </rPr>
      <t>Дата</t>
    </r>
  </si>
  <si>
    <r>
      <t xml:space="preserve">Pad No. </t>
    </r>
    <r>
      <rPr>
        <sz val="8"/>
        <rFont val="Arial"/>
        <family val="2"/>
        <charset val="204"/>
      </rPr>
      <t xml:space="preserve">/  </t>
    </r>
    <r>
      <rPr>
        <i/>
        <sz val="8"/>
        <rFont val="Arial"/>
        <family val="2"/>
        <charset val="204"/>
      </rPr>
      <t>Куст №</t>
    </r>
  </si>
  <si>
    <r>
      <t xml:space="preserve">Spud Date </t>
    </r>
    <r>
      <rPr>
        <sz val="8"/>
        <rFont val="Arial"/>
        <family val="2"/>
        <charset val="204"/>
      </rPr>
      <t xml:space="preserve">/ </t>
    </r>
    <r>
      <rPr>
        <i/>
        <sz val="8"/>
        <rFont val="Arial"/>
        <family val="2"/>
        <charset val="204"/>
      </rPr>
      <t>Дата начала бурения</t>
    </r>
  </si>
  <si>
    <r>
      <t xml:space="preserve">Report No. </t>
    </r>
    <r>
      <rPr>
        <sz val="8"/>
        <rFont val="Arial"/>
        <family val="2"/>
        <charset val="204"/>
      </rPr>
      <t xml:space="preserve">/ </t>
    </r>
    <r>
      <rPr>
        <i/>
        <sz val="8"/>
        <rFont val="Arial"/>
        <family val="2"/>
        <charset val="204"/>
      </rPr>
      <t>Номер отчета</t>
    </r>
  </si>
  <si>
    <r>
      <t xml:space="preserve">Well </t>
    </r>
    <r>
      <rPr>
        <sz val="8"/>
        <rFont val="Arial"/>
        <family val="2"/>
        <charset val="204"/>
      </rPr>
      <t xml:space="preserve">/ </t>
    </r>
    <r>
      <rPr>
        <i/>
        <sz val="8"/>
        <rFont val="Arial"/>
        <family val="2"/>
        <charset val="204"/>
      </rPr>
      <t>Скв. №</t>
    </r>
  </si>
  <si>
    <r>
      <t xml:space="preserve">Last BOP Test </t>
    </r>
    <r>
      <rPr>
        <sz val="8"/>
        <rFont val="Arial"/>
        <family val="2"/>
        <charset val="204"/>
      </rPr>
      <t>/</t>
    </r>
    <r>
      <rPr>
        <i/>
        <sz val="8"/>
        <rFont val="Arial"/>
        <family val="2"/>
        <charset val="204"/>
      </rPr>
      <t xml:space="preserve"> ПВО испытано</t>
    </r>
  </si>
  <si>
    <r>
      <t xml:space="preserve">DFS / </t>
    </r>
    <r>
      <rPr>
        <i/>
        <sz val="8"/>
        <rFont val="Arial"/>
        <family val="2"/>
        <charset val="204"/>
      </rPr>
      <t>Дней с начала бурения</t>
    </r>
  </si>
  <si>
    <r>
      <t xml:space="preserve">Type Well </t>
    </r>
    <r>
      <rPr>
        <sz val="8"/>
        <rFont val="Arial"/>
        <family val="2"/>
        <charset val="204"/>
      </rPr>
      <t xml:space="preserve">/ </t>
    </r>
    <r>
      <rPr>
        <i/>
        <sz val="8"/>
        <rFont val="Arial"/>
        <family val="2"/>
        <charset val="204"/>
      </rPr>
      <t xml:space="preserve">Проект. назначение </t>
    </r>
  </si>
  <si>
    <r>
      <t xml:space="preserve">Rig Super </t>
    </r>
    <r>
      <rPr>
        <sz val="8"/>
        <rFont val="Arial"/>
        <family val="2"/>
        <charset val="204"/>
      </rPr>
      <t>/</t>
    </r>
    <r>
      <rPr>
        <i/>
        <sz val="8"/>
        <rFont val="Arial"/>
        <family val="2"/>
        <charset val="204"/>
      </rPr>
      <t xml:space="preserve"> Супервайзер</t>
    </r>
  </si>
  <si>
    <r>
      <t>Hole Size</t>
    </r>
    <r>
      <rPr>
        <sz val="8"/>
        <rFont val="Arial"/>
        <family val="2"/>
        <charset val="204"/>
      </rPr>
      <t xml:space="preserve"> / </t>
    </r>
    <r>
      <rPr>
        <i/>
        <sz val="8"/>
        <rFont val="Arial"/>
        <family val="2"/>
        <charset val="204"/>
      </rPr>
      <t>Диаметр ствола, мм</t>
    </r>
  </si>
  <si>
    <r>
      <t>Client</t>
    </r>
    <r>
      <rPr>
        <sz val="8"/>
        <rFont val="Arial"/>
        <family val="2"/>
        <charset val="204"/>
      </rPr>
      <t xml:space="preserve"> /</t>
    </r>
    <r>
      <rPr>
        <i/>
        <sz val="8"/>
        <rFont val="Arial"/>
        <family val="2"/>
        <charset val="204"/>
      </rPr>
      <t xml:space="preserve"> Заказчика</t>
    </r>
  </si>
  <si>
    <r>
      <t xml:space="preserve">Toolpusher </t>
    </r>
    <r>
      <rPr>
        <sz val="8"/>
        <rFont val="Arial"/>
        <family val="2"/>
        <charset val="204"/>
      </rPr>
      <t>/</t>
    </r>
    <r>
      <rPr>
        <i/>
        <sz val="8"/>
        <rFont val="Arial"/>
        <family val="2"/>
        <charset val="204"/>
      </rPr>
      <t xml:space="preserve"> Мастер</t>
    </r>
  </si>
  <si>
    <r>
      <t>Last Csg</t>
    </r>
    <r>
      <rPr>
        <sz val="8"/>
        <rFont val="Arial"/>
        <family val="2"/>
        <charset val="204"/>
      </rPr>
      <t xml:space="preserve"> / </t>
    </r>
    <r>
      <rPr>
        <i/>
        <sz val="8"/>
        <rFont val="Arial"/>
        <family val="2"/>
        <charset val="204"/>
      </rPr>
      <t>Последняя колонна, мм</t>
    </r>
  </si>
  <si>
    <r>
      <t>Contractor</t>
    </r>
    <r>
      <rPr>
        <sz val="8"/>
        <rFont val="Arial"/>
        <family val="2"/>
        <charset val="204"/>
      </rPr>
      <t xml:space="preserve"> /</t>
    </r>
    <r>
      <rPr>
        <b/>
        <i/>
        <sz val="8"/>
        <rFont val="Arial"/>
        <family val="2"/>
        <charset val="204"/>
      </rPr>
      <t xml:space="preserve"> Ген. Подрядчик</t>
    </r>
    <r>
      <rPr>
        <sz val="8"/>
        <rFont val="Arial"/>
        <family val="2"/>
        <charset val="204"/>
      </rPr>
      <t xml:space="preserve"> /
</t>
    </r>
    <r>
      <rPr>
        <i/>
        <sz val="8"/>
        <rFont val="Arial"/>
        <family val="2"/>
        <charset val="204"/>
      </rPr>
      <t>Бур. Подрядчик</t>
    </r>
  </si>
  <si>
    <r>
      <t>Plan MD</t>
    </r>
    <r>
      <rPr>
        <sz val="8"/>
        <rFont val="Arial"/>
        <family val="2"/>
        <charset val="204"/>
      </rPr>
      <t xml:space="preserve"> / </t>
    </r>
    <r>
      <rPr>
        <i/>
        <sz val="8"/>
        <rFont val="Arial"/>
        <family val="2"/>
        <charset val="204"/>
      </rPr>
      <t>Проект. гл.(ствол)</t>
    </r>
  </si>
  <si>
    <r>
      <t>Next Csg</t>
    </r>
    <r>
      <rPr>
        <sz val="8"/>
        <rFont val="Arial"/>
        <family val="2"/>
        <charset val="204"/>
      </rPr>
      <t xml:space="preserve"> / </t>
    </r>
    <r>
      <rPr>
        <i/>
        <sz val="8"/>
        <rFont val="Arial"/>
        <family val="2"/>
        <charset val="204"/>
      </rPr>
      <t>Следующая колонна, мм</t>
    </r>
  </si>
  <si>
    <r>
      <t>Mud Co</t>
    </r>
    <r>
      <rPr>
        <sz val="8"/>
        <rFont val="Arial"/>
        <family val="2"/>
        <charset val="204"/>
      </rPr>
      <t xml:space="preserve"> / </t>
    </r>
    <r>
      <rPr>
        <b/>
        <sz val="8"/>
        <rFont val="Arial"/>
        <family val="2"/>
        <charset val="204"/>
      </rPr>
      <t xml:space="preserve">Ген. Подрядчик </t>
    </r>
    <r>
      <rPr>
        <sz val="8"/>
        <rFont val="Arial"/>
        <family val="2"/>
        <charset val="204"/>
      </rPr>
      <t xml:space="preserve">/ 
</t>
    </r>
    <r>
      <rPr>
        <i/>
        <sz val="8"/>
        <rFont val="Arial"/>
        <family val="2"/>
        <charset val="204"/>
      </rPr>
      <t>Под-чик по ра-рам</t>
    </r>
  </si>
  <si>
    <r>
      <t xml:space="preserve">Plan TVD </t>
    </r>
    <r>
      <rPr>
        <sz val="8"/>
        <rFont val="Arial"/>
        <family val="2"/>
        <charset val="204"/>
      </rPr>
      <t xml:space="preserve">/ </t>
    </r>
    <r>
      <rPr>
        <i/>
        <sz val="8"/>
        <rFont val="Arial"/>
        <family val="2"/>
        <charset val="204"/>
      </rPr>
      <t>Проект гл. (верт.)</t>
    </r>
  </si>
  <si>
    <r>
      <t>Depth (MD)</t>
    </r>
    <r>
      <rPr>
        <sz val="8"/>
        <rFont val="Arial"/>
        <family val="2"/>
        <charset val="204"/>
      </rPr>
      <t xml:space="preserve"> / </t>
    </r>
    <r>
      <rPr>
        <i/>
        <sz val="8"/>
        <rFont val="Arial"/>
        <family val="2"/>
        <charset val="204"/>
      </rPr>
      <t>Глубина(ствол)</t>
    </r>
  </si>
  <si>
    <r>
      <t>Mud log Co</t>
    </r>
    <r>
      <rPr>
        <sz val="8"/>
        <rFont val="Arial"/>
        <family val="2"/>
        <charset val="204"/>
      </rPr>
      <t xml:space="preserve"> / </t>
    </r>
    <r>
      <rPr>
        <b/>
        <sz val="8"/>
        <rFont val="Arial"/>
        <family val="2"/>
        <charset val="204"/>
      </rPr>
      <t>Ген. Подрядчик</t>
    </r>
    <r>
      <rPr>
        <sz val="8"/>
        <rFont val="Arial"/>
        <family val="2"/>
        <charset val="204"/>
      </rPr>
      <t xml:space="preserve"> / 
</t>
    </r>
    <r>
      <rPr>
        <i/>
        <sz val="8"/>
        <rFont val="Arial"/>
        <family val="2"/>
        <charset val="204"/>
      </rPr>
      <t>Подрядчик ГТИ</t>
    </r>
  </si>
  <si>
    <r>
      <t xml:space="preserve">Daily Mud Cost$ </t>
    </r>
    <r>
      <rPr>
        <sz val="8"/>
        <rFont val="Arial"/>
        <family val="2"/>
        <charset val="204"/>
      </rPr>
      <t xml:space="preserve">/ </t>
    </r>
    <r>
      <rPr>
        <i/>
        <sz val="8"/>
        <rFont val="Arial"/>
        <family val="2"/>
        <charset val="204"/>
      </rPr>
      <t>Сут стоим р-ра</t>
    </r>
  </si>
  <si>
    <r>
      <t xml:space="preserve">Depth(TVD) </t>
    </r>
    <r>
      <rPr>
        <sz val="8"/>
        <rFont val="Arial"/>
        <family val="2"/>
        <charset val="204"/>
      </rPr>
      <t xml:space="preserve">/ </t>
    </r>
    <r>
      <rPr>
        <i/>
        <sz val="8"/>
        <rFont val="Arial"/>
        <family val="2"/>
        <charset val="204"/>
      </rPr>
      <t>Глубина(верт)</t>
    </r>
  </si>
  <si>
    <r>
      <t xml:space="preserve">Directional Co </t>
    </r>
    <r>
      <rPr>
        <sz val="8"/>
        <rFont val="Arial"/>
        <family val="2"/>
        <charset val="204"/>
      </rPr>
      <t xml:space="preserve">/ </t>
    </r>
    <r>
      <rPr>
        <b/>
        <sz val="8"/>
        <rFont val="Arial"/>
        <family val="2"/>
        <charset val="204"/>
      </rPr>
      <t>Ген. Подрядчик</t>
    </r>
    <r>
      <rPr>
        <sz val="8"/>
        <rFont val="Arial"/>
        <family val="2"/>
        <charset val="204"/>
      </rPr>
      <t xml:space="preserve"> / 
</t>
    </r>
    <r>
      <rPr>
        <i/>
        <sz val="8"/>
        <rFont val="Arial"/>
        <family val="2"/>
        <charset val="204"/>
      </rPr>
      <t>Под-чик по н/н</t>
    </r>
  </si>
  <si>
    <r>
      <t xml:space="preserve">Сum Mud Cost$ </t>
    </r>
    <r>
      <rPr>
        <sz val="8"/>
        <rFont val="Arial"/>
        <family val="2"/>
        <charset val="204"/>
      </rPr>
      <t>/</t>
    </r>
    <r>
      <rPr>
        <i/>
        <sz val="8"/>
        <rFont val="Arial"/>
        <family val="2"/>
        <charset val="204"/>
      </rPr>
      <t xml:space="preserve"> Накопл. стоим р-ра</t>
    </r>
  </si>
  <si>
    <r>
      <t>Meterage</t>
    </r>
    <r>
      <rPr>
        <sz val="8"/>
        <rFont val="Arial"/>
        <family val="2"/>
        <charset val="204"/>
      </rPr>
      <t xml:space="preserve"> / </t>
    </r>
    <r>
      <rPr>
        <i/>
        <sz val="8"/>
        <rFont val="Arial"/>
        <family val="2"/>
        <charset val="204"/>
      </rPr>
      <t>Проходка</t>
    </r>
  </si>
  <si>
    <r>
      <t xml:space="preserve">Bit Co </t>
    </r>
    <r>
      <rPr>
        <sz val="8"/>
        <rFont val="Arial"/>
        <family val="2"/>
        <charset val="204"/>
      </rPr>
      <t xml:space="preserve">/ </t>
    </r>
    <r>
      <rPr>
        <b/>
        <sz val="8"/>
        <rFont val="Arial"/>
        <family val="2"/>
        <charset val="204"/>
      </rPr>
      <t>Ген. Подрядчик</t>
    </r>
    <r>
      <rPr>
        <sz val="8"/>
        <rFont val="Arial"/>
        <family val="2"/>
        <charset val="204"/>
      </rPr>
      <t xml:space="preserve"> / 
</t>
    </r>
    <r>
      <rPr>
        <i/>
        <sz val="8"/>
        <rFont val="Arial"/>
        <family val="2"/>
        <charset val="204"/>
      </rPr>
      <t>Под-чик по долотам</t>
    </r>
  </si>
  <si>
    <r>
      <t xml:space="preserve">Daily Well Cost$ </t>
    </r>
    <r>
      <rPr>
        <sz val="8"/>
        <rFont val="Arial"/>
        <family val="2"/>
        <charset val="204"/>
      </rPr>
      <t xml:space="preserve">/ </t>
    </r>
    <r>
      <rPr>
        <i/>
        <sz val="8"/>
        <rFont val="Arial"/>
        <family val="2"/>
        <charset val="204"/>
      </rPr>
      <t>Сут. стоим. cкв.</t>
    </r>
  </si>
  <si>
    <r>
      <t>Cum Well Cost$</t>
    </r>
    <r>
      <rPr>
        <sz val="8"/>
        <rFont val="Arial"/>
        <family val="2"/>
        <charset val="204"/>
      </rPr>
      <t xml:space="preserve"> / </t>
    </r>
    <r>
      <rPr>
        <i/>
        <sz val="8"/>
        <rFont val="Arial"/>
        <family val="2"/>
        <charset val="204"/>
      </rPr>
      <t>Общ.стоим. скв.</t>
    </r>
  </si>
  <si>
    <r>
      <t>At 06:00</t>
    </r>
    <r>
      <rPr>
        <sz val="10"/>
        <rFont val="Arial"/>
        <family val="2"/>
        <charset val="204"/>
      </rPr>
      <t xml:space="preserve"> / </t>
    </r>
    <r>
      <rPr>
        <i/>
        <sz val="10"/>
        <rFont val="Arial"/>
        <family val="2"/>
        <charset val="204"/>
      </rPr>
      <t>На 06:00 следующих суток</t>
    </r>
  </si>
  <si>
    <t>Depth (MD)</t>
  </si>
  <si>
    <t>Footage</t>
  </si>
  <si>
    <t>Current Activity</t>
  </si>
  <si>
    <t>Глубина(ствол)</t>
  </si>
  <si>
    <t xml:space="preserve"> Проходка</t>
  </si>
  <si>
    <t xml:space="preserve">Текущая операция </t>
  </si>
  <si>
    <r>
      <t>Current Activity</t>
    </r>
    <r>
      <rPr>
        <sz val="10"/>
        <rFont val="Arial"/>
        <family val="2"/>
        <charset val="204"/>
      </rPr>
      <t xml:space="preserve"> </t>
    </r>
  </si>
  <si>
    <t>Вид работ на 6:00</t>
  </si>
  <si>
    <r>
      <t>Exec Summary</t>
    </r>
    <r>
      <rPr>
        <sz val="10"/>
        <rFont val="Arial"/>
        <family val="2"/>
        <charset val="204"/>
      </rPr>
      <t xml:space="preserve">  </t>
    </r>
  </si>
  <si>
    <t>Краткий обзор с 0:00 до 06:00</t>
  </si>
  <si>
    <t>Planned Op</t>
  </si>
  <si>
    <t>Планируемые работы с 6:00 до 24:00</t>
  </si>
  <si>
    <r>
      <t>Dayrate</t>
    </r>
    <r>
      <rPr>
        <sz val="10"/>
        <rFont val="Arial"/>
        <family val="2"/>
        <charset val="204"/>
      </rPr>
      <t xml:space="preserve"> / </t>
    </r>
    <r>
      <rPr>
        <i/>
        <sz val="10"/>
        <rFont val="Arial"/>
        <family val="2"/>
        <charset val="204"/>
      </rPr>
      <t>Применимая ставка</t>
    </r>
  </si>
  <si>
    <t xml:space="preserve">From </t>
  </si>
  <si>
    <t xml:space="preserve">To </t>
  </si>
  <si>
    <t xml:space="preserve">Hours  </t>
  </si>
  <si>
    <t>Activity</t>
  </si>
  <si>
    <r>
      <t>Ops ID</t>
    </r>
    <r>
      <rPr>
        <sz val="10"/>
        <rFont val="Arial"/>
        <family val="2"/>
        <charset val="204"/>
      </rPr>
      <t xml:space="preserve"> </t>
    </r>
  </si>
  <si>
    <t>Act ID</t>
  </si>
  <si>
    <t xml:space="preserve">MD  </t>
  </si>
  <si>
    <t>Daily</t>
  </si>
  <si>
    <t>Spare</t>
  </si>
  <si>
    <t>Waiting</t>
  </si>
  <si>
    <t>Downtime</t>
  </si>
  <si>
    <t>От</t>
  </si>
  <si>
    <t xml:space="preserve"> До</t>
  </si>
  <si>
    <t>Часы</t>
  </si>
  <si>
    <t>Код операции</t>
  </si>
  <si>
    <t>Вид работ</t>
  </si>
  <si>
    <t>Забой</t>
  </si>
  <si>
    <t>a</t>
  </si>
  <si>
    <t>Наращивание</t>
  </si>
  <si>
    <r>
      <t xml:space="preserve">  Тotal </t>
    </r>
    <r>
      <rPr>
        <sz val="10"/>
        <rFont val="Arial"/>
        <family val="2"/>
        <charset val="204"/>
      </rPr>
      <t xml:space="preserve">/ </t>
    </r>
    <r>
      <rPr>
        <i/>
        <sz val="10"/>
        <rFont val="Arial"/>
        <family val="2"/>
        <charset val="204"/>
      </rPr>
      <t>Итого</t>
    </r>
  </si>
  <si>
    <r>
      <t xml:space="preserve">Daily Hours </t>
    </r>
    <r>
      <rPr>
        <i/>
        <sz val="10"/>
        <rFont val="Arial"/>
        <family val="2"/>
        <charset val="204"/>
      </rPr>
      <t xml:space="preserve">/ Распределение производительного суточного времени </t>
    </r>
  </si>
  <si>
    <t>Drilling</t>
  </si>
  <si>
    <t>Connection</t>
  </si>
  <si>
    <t>Trips</t>
  </si>
  <si>
    <t>BHA</t>
  </si>
  <si>
    <t>Reaming</t>
  </si>
  <si>
    <t>Csg &amp; Cmt</t>
  </si>
  <si>
    <t>WOC</t>
  </si>
  <si>
    <t>вспом.работы</t>
  </si>
  <si>
    <t>BOP</t>
  </si>
  <si>
    <t>Circ &amp; Cond</t>
  </si>
  <si>
    <t>Preparation Work</t>
  </si>
  <si>
    <t>Survey</t>
  </si>
  <si>
    <t>Rig Up</t>
  </si>
  <si>
    <t>СПО</t>
  </si>
  <si>
    <t>Прор-ка</t>
  </si>
  <si>
    <t>Крепл</t>
  </si>
  <si>
    <t>ПВО</t>
  </si>
  <si>
    <t>Пром-ка</t>
  </si>
  <si>
    <t>ПЗР</t>
  </si>
  <si>
    <t>ИК</t>
  </si>
  <si>
    <t>ВМР</t>
  </si>
  <si>
    <t>Incidtnce</t>
  </si>
  <si>
    <t>Рroblem</t>
  </si>
  <si>
    <t>Repair</t>
  </si>
  <si>
    <t>Damage liquidation</t>
  </si>
  <si>
    <t>Other</t>
  </si>
  <si>
    <t>Аварии</t>
  </si>
  <si>
    <t>Осложнения</t>
  </si>
  <si>
    <t>Ремонт оборудования</t>
  </si>
  <si>
    <t>Ликвидация брака</t>
  </si>
  <si>
    <t>Простои</t>
  </si>
  <si>
    <t>Прочее</t>
  </si>
  <si>
    <t xml:space="preserve"> </t>
  </si>
  <si>
    <r>
      <t>Drilling Parameters</t>
    </r>
    <r>
      <rPr>
        <sz val="10"/>
        <rFont val="Arial"/>
        <family val="2"/>
        <charset val="204"/>
      </rPr>
      <t xml:space="preserve"> /</t>
    </r>
    <r>
      <rPr>
        <i/>
        <sz val="10"/>
        <rFont val="Arial"/>
        <family val="2"/>
        <charset val="204"/>
      </rPr>
      <t xml:space="preserve"> Режим бурения</t>
    </r>
  </si>
  <si>
    <t>WOB</t>
  </si>
  <si>
    <t>Torque</t>
  </si>
  <si>
    <t>RPM</t>
  </si>
  <si>
    <t>Flow Rate</t>
  </si>
  <si>
    <t>SPP</t>
  </si>
  <si>
    <t>Нагрузка на долото, т</t>
  </si>
  <si>
    <t>Момент, кН*м</t>
  </si>
  <si>
    <t>Обороты (Ротор+ЗД)</t>
  </si>
  <si>
    <t>Производительность насосов(л/сек)</t>
  </si>
  <si>
    <t>Давление, Атм</t>
  </si>
  <si>
    <t>Mud type</t>
  </si>
  <si>
    <t>MW (s.g)</t>
  </si>
  <si>
    <t>Vis</t>
  </si>
  <si>
    <t>PV</t>
  </si>
  <si>
    <t>YP</t>
  </si>
  <si>
    <t>Solid</t>
  </si>
  <si>
    <t>Gel</t>
  </si>
  <si>
    <t>Sand %</t>
  </si>
  <si>
    <t>Fltr Cake</t>
  </si>
  <si>
    <t>Filtr.</t>
  </si>
  <si>
    <t>pH</t>
  </si>
  <si>
    <t>Lubric.</t>
  </si>
  <si>
    <t>well Vol.</t>
  </si>
  <si>
    <t>prod. Vol.</t>
  </si>
  <si>
    <t>full Vol.</t>
  </si>
  <si>
    <t>Тип р-ра</t>
  </si>
  <si>
    <t>Плотн.р-ра</t>
  </si>
  <si>
    <t>Вязк-ть</t>
  </si>
  <si>
    <t>Пл. вязк.</t>
  </si>
  <si>
    <t>ДНС</t>
  </si>
  <si>
    <t>СНС</t>
  </si>
  <si>
    <t>Песок</t>
  </si>
  <si>
    <t>Корка</t>
  </si>
  <si>
    <t>Фильтрц</t>
  </si>
  <si>
    <t>ЭС</t>
  </si>
  <si>
    <t>Cмазка%</t>
  </si>
  <si>
    <t>V в скв.</t>
  </si>
  <si>
    <t>V приг.</t>
  </si>
  <si>
    <t>V общ.</t>
  </si>
  <si>
    <r>
      <t xml:space="preserve">Project Mud Data </t>
    </r>
    <r>
      <rPr>
        <i/>
        <sz val="10"/>
        <color theme="1"/>
        <rFont val="Arial"/>
        <family val="2"/>
        <charset val="204"/>
      </rPr>
      <t>/ Параметры раствора по проекту</t>
    </r>
  </si>
  <si>
    <r>
      <rPr>
        <sz val="10"/>
        <rFont val="Calibri"/>
        <family val="2"/>
        <charset val="204"/>
      </rPr>
      <t>&gt;</t>
    </r>
    <r>
      <rPr>
        <sz val="10"/>
        <rFont val="Times New Roman"/>
        <family val="1"/>
        <charset val="204"/>
      </rPr>
      <t>200</t>
    </r>
  </si>
  <si>
    <r>
      <t>BHA</t>
    </r>
    <r>
      <rPr>
        <sz val="10"/>
        <rFont val="Arial"/>
        <family val="2"/>
        <charset val="204"/>
      </rPr>
      <t xml:space="preserve"> /</t>
    </r>
    <r>
      <rPr>
        <i/>
        <sz val="10"/>
        <rFont val="Arial"/>
        <family val="2"/>
        <charset val="204"/>
      </rPr>
      <t xml:space="preserve"> КНБК</t>
    </r>
    <r>
      <rPr>
        <sz val="10"/>
        <rFont val="Arial"/>
        <family val="2"/>
        <charset val="204"/>
      </rPr>
      <t xml:space="preserve"> </t>
    </r>
  </si>
  <si>
    <t xml:space="preserve">Bit </t>
  </si>
  <si>
    <t>Эл-ты КНБК</t>
  </si>
  <si>
    <t>Calibratr</t>
  </si>
  <si>
    <t>Motor</t>
  </si>
  <si>
    <t xml:space="preserve">MWD </t>
  </si>
  <si>
    <t>Jar'</t>
  </si>
  <si>
    <r>
      <t>Other</t>
    </r>
    <r>
      <rPr>
        <sz val="10"/>
        <rFont val="Arial"/>
        <family val="2"/>
        <charset val="204"/>
      </rPr>
      <t xml:space="preserve"> / </t>
    </r>
    <r>
      <rPr>
        <i/>
        <sz val="10"/>
        <rFont val="Arial"/>
        <family val="2"/>
        <charset val="204"/>
      </rPr>
      <t xml:space="preserve">Ост. эл-ты       </t>
    </r>
    <r>
      <rPr>
        <sz val="10"/>
        <rFont val="Arial"/>
        <family val="2"/>
        <charset val="204"/>
      </rPr>
      <t xml:space="preserve">   </t>
    </r>
  </si>
  <si>
    <t xml:space="preserve">Долото </t>
  </si>
  <si>
    <t>Калибр-р</t>
  </si>
  <si>
    <t xml:space="preserve"> З.двиг. </t>
  </si>
  <si>
    <t xml:space="preserve"> Т/сист.</t>
  </si>
  <si>
    <t xml:space="preserve">Ясс </t>
  </si>
  <si>
    <r>
      <t>BHA length</t>
    </r>
    <r>
      <rPr>
        <sz val="10"/>
        <rFont val="Arial"/>
        <family val="2"/>
        <charset val="204"/>
      </rPr>
      <t xml:space="preserve"> / </t>
    </r>
    <r>
      <rPr>
        <i/>
        <sz val="10"/>
        <rFont val="Arial"/>
        <family val="2"/>
        <charset val="204"/>
      </rPr>
      <t xml:space="preserve">Длина КНБК, м   </t>
    </r>
  </si>
  <si>
    <r>
      <t xml:space="preserve">Bit Record </t>
    </r>
    <r>
      <rPr>
        <sz val="10"/>
        <rFont val="Arial"/>
        <family val="2"/>
        <charset val="204"/>
      </rPr>
      <t xml:space="preserve">/ </t>
    </r>
    <r>
      <rPr>
        <i/>
        <sz val="10"/>
        <rFont val="Arial"/>
        <family val="2"/>
        <charset val="204"/>
      </rPr>
      <t>Параметры долот</t>
    </r>
  </si>
  <si>
    <t xml:space="preserve"> Run No.</t>
  </si>
  <si>
    <t>Size</t>
  </si>
  <si>
    <t>Model</t>
  </si>
  <si>
    <t>IADC Code</t>
  </si>
  <si>
    <t>SN</t>
  </si>
  <si>
    <t>Jets</t>
  </si>
  <si>
    <t>Depth In</t>
  </si>
  <si>
    <t>Out</t>
  </si>
  <si>
    <t>Meters Drld</t>
  </si>
  <si>
    <t>Hrs Drld</t>
  </si>
  <si>
    <t>M/Hr</t>
  </si>
  <si>
    <t>Condition</t>
  </si>
  <si>
    <t>№ рейса</t>
  </si>
  <si>
    <t>Диаметр</t>
  </si>
  <si>
    <t>Модель</t>
  </si>
  <si>
    <t>Код IADC</t>
  </si>
  <si>
    <t>сер. №</t>
  </si>
  <si>
    <t>Насадки</t>
  </si>
  <si>
    <t>Глуб. От</t>
  </si>
  <si>
    <t>До</t>
  </si>
  <si>
    <t>Проходка, м</t>
  </si>
  <si>
    <t>Часы бур</t>
  </si>
  <si>
    <t>М/час</t>
  </si>
  <si>
    <t>Код износа по IADC</t>
  </si>
  <si>
    <t>Formation</t>
  </si>
  <si>
    <t>TOP (MD)</t>
  </si>
  <si>
    <t>TOP (TVD)</t>
  </si>
  <si>
    <t>RKB</t>
  </si>
  <si>
    <t>Displacement</t>
  </si>
  <si>
    <t>Azimuth</t>
  </si>
  <si>
    <t>Target Radius</t>
  </si>
  <si>
    <t>Formation pressure</t>
  </si>
  <si>
    <t>Formation temperature</t>
  </si>
  <si>
    <t>Пласт</t>
  </si>
  <si>
    <t>Глубина (ствол)</t>
  </si>
  <si>
    <t>Глубина (верт)</t>
  </si>
  <si>
    <t>Альтитуда</t>
  </si>
  <si>
    <t>Смещение</t>
  </si>
  <si>
    <t>Азимут</t>
  </si>
  <si>
    <t>Радиус круга допуска</t>
  </si>
  <si>
    <t>Пластовое давление, атм</t>
  </si>
  <si>
    <t>Пластовая
 температура, °С</t>
  </si>
  <si>
    <r>
      <t>Directional Surveys</t>
    </r>
    <r>
      <rPr>
        <sz val="10"/>
        <rFont val="Arial"/>
        <family val="2"/>
        <charset val="204"/>
      </rPr>
      <t xml:space="preserve"> /</t>
    </r>
    <r>
      <rPr>
        <i/>
        <sz val="10"/>
        <rFont val="Arial"/>
        <family val="2"/>
        <charset val="204"/>
      </rPr>
      <t xml:space="preserve"> Инклинометрия</t>
    </r>
  </si>
  <si>
    <r>
      <t xml:space="preserve">CS in Work </t>
    </r>
    <r>
      <rPr>
        <sz val="10"/>
        <rFont val="Arial"/>
        <family val="2"/>
        <charset val="204"/>
      </rPr>
      <t xml:space="preserve">/ </t>
    </r>
    <r>
      <rPr>
        <i/>
        <sz val="10"/>
        <rFont val="Arial"/>
        <family val="2"/>
        <charset val="204"/>
      </rPr>
      <t>СО в работе</t>
    </r>
  </si>
  <si>
    <t>MD</t>
  </si>
  <si>
    <t>inclin</t>
  </si>
  <si>
    <t>AZ</t>
  </si>
  <si>
    <t>TVD</t>
  </si>
  <si>
    <t>DEP</t>
  </si>
  <si>
    <t>зенит</t>
  </si>
  <si>
    <t>Отход</t>
  </si>
  <si>
    <t>ВС №1</t>
  </si>
  <si>
    <t>ВС № 2</t>
  </si>
  <si>
    <t>ВС № 3</t>
  </si>
  <si>
    <t>ВС № 4 (Гидроциклона)</t>
  </si>
  <si>
    <t>Блок ФСУ</t>
  </si>
  <si>
    <t>не используется</t>
  </si>
  <si>
    <t>Максимальный угол</t>
  </si>
  <si>
    <t>на глубине</t>
  </si>
  <si>
    <r>
      <t>Cuttings &amp; Mud Out</t>
    </r>
    <r>
      <rPr>
        <sz val="10"/>
        <rFont val="Arial"/>
        <family val="2"/>
        <charset val="204"/>
      </rPr>
      <t xml:space="preserve"> /</t>
    </r>
    <r>
      <rPr>
        <i/>
        <sz val="10"/>
        <rFont val="Arial"/>
        <family val="2"/>
        <charset val="204"/>
      </rPr>
      <t xml:space="preserve"> Вывоз шлама и ра-ра</t>
    </r>
  </si>
  <si>
    <t>пескоотдель</t>
  </si>
  <si>
    <t>илоотделитель</t>
  </si>
  <si>
    <t>центрифуга№1</t>
  </si>
  <si>
    <t>центрифуга№2</t>
  </si>
  <si>
    <t>дегазатор</t>
  </si>
  <si>
    <t>Move-out</t>
  </si>
  <si>
    <t>Cuttings</t>
  </si>
  <si>
    <t>Mud</t>
  </si>
  <si>
    <t>Вывоз (м3)</t>
  </si>
  <si>
    <t>Шлам</t>
  </si>
  <si>
    <t>Раствор</t>
  </si>
  <si>
    <t>Тех.вода</t>
  </si>
  <si>
    <t>За сутки</t>
  </si>
  <si>
    <t>From Spud</t>
  </si>
  <si>
    <t>С начала скважины</t>
  </si>
  <si>
    <t>Total (cut + mud)</t>
  </si>
  <si>
    <t>Всего (шлам +  р-р)</t>
  </si>
  <si>
    <r>
      <t>Other Data</t>
    </r>
    <r>
      <rPr>
        <sz val="10"/>
        <rFont val="Arial"/>
        <family val="2"/>
        <charset val="204"/>
      </rPr>
      <t xml:space="preserve"> / </t>
    </r>
    <r>
      <rPr>
        <i/>
        <sz val="10"/>
        <rFont val="Arial"/>
        <family val="2"/>
        <charset val="204"/>
      </rPr>
      <t>Остальные данные</t>
    </r>
  </si>
  <si>
    <r>
      <t xml:space="preserve">Weather </t>
    </r>
    <r>
      <rPr>
        <sz val="10"/>
        <rFont val="Arial"/>
        <family val="2"/>
        <charset val="204"/>
      </rPr>
      <t xml:space="preserve">/ </t>
    </r>
    <r>
      <rPr>
        <i/>
        <sz val="10"/>
        <rFont val="Arial"/>
        <family val="2"/>
        <charset val="204"/>
      </rPr>
      <t>Погода</t>
    </r>
  </si>
  <si>
    <r>
      <t>Diesel Fuel (Crude Oil)</t>
    </r>
    <r>
      <rPr>
        <sz val="10"/>
        <rFont val="Arial"/>
        <family val="2"/>
        <charset val="204"/>
      </rPr>
      <t xml:space="preserve"> / </t>
    </r>
    <r>
      <rPr>
        <i/>
        <sz val="10"/>
        <rFont val="Arial"/>
        <family val="2"/>
        <charset val="204"/>
      </rPr>
      <t>Дизтопливо (нефть)</t>
    </r>
  </si>
  <si>
    <r>
      <t>Personnel</t>
    </r>
    <r>
      <rPr>
        <sz val="10"/>
        <rFont val="Arial"/>
        <family val="2"/>
        <charset val="204"/>
      </rPr>
      <t xml:space="preserve"> / </t>
    </r>
    <r>
      <rPr>
        <i/>
        <sz val="10"/>
        <rFont val="Arial"/>
        <family val="2"/>
        <charset val="204"/>
      </rPr>
      <t>Персонал</t>
    </r>
  </si>
  <si>
    <t>Temp.</t>
  </si>
  <si>
    <t>Consuption</t>
  </si>
  <si>
    <t>Fiel Rest</t>
  </si>
  <si>
    <t>Cstomer</t>
  </si>
  <si>
    <t>Service</t>
  </si>
  <si>
    <t>Drilling Contractor</t>
  </si>
  <si>
    <t>Tемп-ра</t>
  </si>
  <si>
    <t>Расход</t>
  </si>
  <si>
    <t>Остаток</t>
  </si>
  <si>
    <t>Заказчик</t>
  </si>
  <si>
    <t>Сервисы</t>
  </si>
  <si>
    <t>Буровой Подрядчик</t>
  </si>
  <si>
    <t>HSE Incidents Last 24 hrs</t>
  </si>
  <si>
    <t>HSE, Drilling Process Comments</t>
  </si>
  <si>
    <t>NPT</t>
  </si>
  <si>
    <t>Аварии и травмы за сутки</t>
  </si>
  <si>
    <t>Замечания по ТБ и технологии бурения</t>
  </si>
  <si>
    <t>Непроизводительное время</t>
  </si>
  <si>
    <t>Requirements</t>
  </si>
  <si>
    <t>Заявки</t>
  </si>
  <si>
    <t>Asks</t>
  </si>
  <si>
    <t>Вопросы</t>
  </si>
  <si>
    <t>Rig Super</t>
  </si>
  <si>
    <t>Ф.И.О. Супервайзера</t>
  </si>
  <si>
    <t>Подпись</t>
  </si>
  <si>
    <t>ОСБ</t>
  </si>
  <si>
    <t>ОНП</t>
  </si>
  <si>
    <t>сут.</t>
  </si>
  <si>
    <t>Дата начала</t>
  </si>
  <si>
    <t>Дата окончания</t>
  </si>
  <si>
    <t>Согласовано:</t>
  </si>
  <si>
    <t>Утверждаю:</t>
  </si>
  <si>
    <t>ПО ОПЕРАЦИОННОЙ СТАВКЕ</t>
  </si>
  <si>
    <t>ПО СОКРАЩЕННОЙ СТАВКЕ</t>
  </si>
  <si>
    <t>руб.</t>
  </si>
  <si>
    <t>ВСЕГО,</t>
  </si>
  <si>
    <t>ГИС НА КАБЕЛЕ</t>
  </si>
  <si>
    <t xml:space="preserve">ОЗЦ  + опресс. ОК + опресс ЦК </t>
  </si>
  <si>
    <t>Операционная ставка, руб.</t>
  </si>
  <si>
    <t>Сокращенная ставка, руб.</t>
  </si>
  <si>
    <t>к Наряд -Заказу</t>
  </si>
  <si>
    <t>BHA # 17 (current)</t>
  </si>
  <si>
    <t>КНБК # 17 (Текущая)</t>
  </si>
  <si>
    <t xml:space="preserve">(Предыдущая) КНБК # </t>
  </si>
  <si>
    <t xml:space="preserve">Примечание # </t>
  </si>
  <si>
    <t>От КОМПАНИИ</t>
  </si>
  <si>
    <t>От ПОДРЯДЧИКА</t>
  </si>
  <si>
    <t>Подпись:________________</t>
  </si>
  <si>
    <t>Дата: ____________________</t>
  </si>
  <si>
    <t>Примечание:</t>
  </si>
  <si>
    <t>Стоимость работ по операционной и сокращенной ставкам определяется в соответствии с Приложением № 4.2 "Применение ставок Бурение".</t>
  </si>
  <si>
    <t>СТОИМОСТЬ ВЫПОЛНЯЕМЫХ РАБОТ*, руб.</t>
  </si>
  <si>
    <t xml:space="preserve">ВСЕГО </t>
  </si>
  <si>
    <t>С НАРАСТАНИЕМ,</t>
  </si>
  <si>
    <t>Приложение № 5.1</t>
  </si>
  <si>
    <t>Приложение № 5.2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</si>
</sst>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_р_._-;\-* #,##0.00_р_._-;_-* &quot;-&quot;??_р_._-;_-@_-"/>
    <numFmt numFmtId="165" formatCode="#,##0.0"/>
    <numFmt numFmtId="166" formatCode="0.0"/>
    <numFmt numFmtId="167" formatCode="#,##0\ &quot;m&quot;"/>
    <numFmt numFmtId="168" formatCode="#,##0.00&quot;р.&quot;"/>
    <numFmt numFmtId="169" formatCode="#,##0.0\ &quot;m&quot;"/>
    <numFmt numFmtId="170" formatCode="#,##0.00;[Red]#,##0.00"/>
    <numFmt numFmtId="171" formatCode="#,##0.0\ &quot;°С&quot;"/>
  </numFmts>
  <fonts count="4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4"/>
      <name val="Arial"/>
      <family val="2"/>
      <charset val="204"/>
    </font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18"/>
      <color theme="0" tint="-0.34998626667073579"/>
      <name val="Arial"/>
      <family val="2"/>
      <charset val="204"/>
    </font>
    <font>
      <b/>
      <sz val="14"/>
      <name val="Arial"/>
      <family val="2"/>
      <charset val="204"/>
    </font>
    <font>
      <i/>
      <sz val="14"/>
      <name val="Arial"/>
      <family val="2"/>
      <charset val="204"/>
    </font>
    <font>
      <i/>
      <sz val="8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 Cyr"/>
      <charset val="204"/>
    </font>
    <font>
      <b/>
      <i/>
      <sz val="8"/>
      <name val="Arial"/>
      <family val="2"/>
      <charset val="204"/>
    </font>
    <font>
      <sz val="10"/>
      <name val="Arial Cyr"/>
      <family val="2"/>
      <charset val="204"/>
    </font>
    <font>
      <sz val="10"/>
      <color theme="1"/>
      <name val="Arial Cyr"/>
      <charset val="204"/>
    </font>
    <font>
      <sz val="10"/>
      <color rgb="FFFF0000"/>
      <name val="Arial"/>
      <family val="2"/>
      <charset val="204"/>
    </font>
    <font>
      <i/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family val="38"/>
      <charset val="204"/>
    </font>
    <font>
      <sz val="10"/>
      <color theme="1"/>
      <name val="Arial"/>
      <family val="38"/>
      <charset val="204"/>
    </font>
    <font>
      <sz val="10"/>
      <color theme="1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Arial"/>
      <family val="38"/>
      <charset val="204"/>
    </font>
    <font>
      <b/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Calibri"/>
      <family val="2"/>
      <charset val="204"/>
    </font>
    <font>
      <sz val="10"/>
      <color indexed="10"/>
      <name val="Arial"/>
      <family val="2"/>
      <charset val="204"/>
    </font>
    <font>
      <sz val="10"/>
      <color rgb="FF0070C0"/>
      <name val="Arial"/>
      <family val="2"/>
      <charset val="204"/>
    </font>
    <font>
      <sz val="10"/>
      <color indexed="10"/>
      <name val="Arial Cyr"/>
      <charset val="204"/>
    </font>
    <font>
      <i/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  <font>
      <sz val="20"/>
      <color theme="2" tint="-0.249977111117893"/>
      <name val="Arial"/>
      <family val="2"/>
      <charset val="204"/>
    </font>
    <font>
      <i/>
      <sz val="9"/>
      <name val="Arial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8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1" fillId="0" borderId="0"/>
    <xf numFmtId="0" fontId="3" fillId="0" borderId="0"/>
    <xf numFmtId="0" fontId="6" fillId="0" borderId="0"/>
    <xf numFmtId="0" fontId="1" fillId="0" borderId="0"/>
    <xf numFmtId="0" fontId="1" fillId="0" borderId="0"/>
    <xf numFmtId="0" fontId="19" fillId="0" borderId="0"/>
    <xf numFmtId="0" fontId="17" fillId="0" borderId="0" applyFont="0" applyFill="0" applyBorder="0" applyAlignment="0" applyProtection="0"/>
    <xf numFmtId="0" fontId="24" fillId="0" borderId="0">
      <alignment vertical="center"/>
    </xf>
    <xf numFmtId="0" fontId="19" fillId="0" borderId="0"/>
    <xf numFmtId="4" fontId="27" fillId="0" borderId="0">
      <alignment vertical="center"/>
    </xf>
    <xf numFmtId="164" fontId="38" fillId="0" borderId="0" applyFont="0" applyFill="0" applyBorder="0" applyAlignment="0" applyProtection="0"/>
    <xf numFmtId="0" fontId="17" fillId="0" borderId="0"/>
  </cellStyleXfs>
  <cellXfs count="572">
    <xf numFmtId="0" fontId="0" fillId="0" borderId="0" xfId="0"/>
    <xf numFmtId="0" fontId="5" fillId="0" borderId="0" xfId="2" applyFont="1" applyBorder="1"/>
    <xf numFmtId="0" fontId="1" fillId="0" borderId="0" xfId="2" applyFont="1" applyBorder="1"/>
    <xf numFmtId="0" fontId="7" fillId="0" borderId="0" xfId="1" applyFont="1"/>
    <xf numFmtId="0" fontId="2" fillId="0" borderId="0" xfId="2" applyFont="1" applyBorder="1"/>
    <xf numFmtId="165" fontId="7" fillId="3" borderId="0" xfId="1" applyNumberFormat="1" applyFont="1" applyFill="1"/>
    <xf numFmtId="0" fontId="7" fillId="2" borderId="0" xfId="1" applyFont="1" applyFill="1" applyProtection="1">
      <protection hidden="1"/>
    </xf>
    <xf numFmtId="0" fontId="7" fillId="4" borderId="0" xfId="1" applyFont="1" applyFill="1"/>
    <xf numFmtId="0" fontId="8" fillId="2" borderId="0" xfId="1" applyFont="1" applyFill="1" applyBorder="1" applyAlignment="1" applyProtection="1">
      <alignment horizontal="center"/>
      <protection hidden="1"/>
    </xf>
    <xf numFmtId="0" fontId="8" fillId="2" borderId="18" xfId="1" applyFont="1" applyFill="1" applyBorder="1" applyAlignment="1" applyProtection="1">
      <alignment horizontal="center"/>
      <protection hidden="1"/>
    </xf>
    <xf numFmtId="0" fontId="7" fillId="0" borderId="12" xfId="1" applyFont="1" applyFill="1" applyBorder="1" applyAlignment="1" applyProtection="1">
      <alignment horizontal="center"/>
      <protection hidden="1"/>
    </xf>
    <xf numFmtId="0" fontId="7" fillId="0" borderId="14" xfId="1" applyFont="1" applyFill="1" applyBorder="1" applyAlignment="1" applyProtection="1">
      <alignment horizontal="center"/>
      <protection hidden="1"/>
    </xf>
    <xf numFmtId="0" fontId="7" fillId="0" borderId="17" xfId="1" applyFont="1" applyFill="1" applyBorder="1" applyAlignment="1" applyProtection="1">
      <alignment horizontal="center"/>
      <protection hidden="1"/>
    </xf>
    <xf numFmtId="0" fontId="7" fillId="0" borderId="7" xfId="1" applyFont="1" applyFill="1" applyBorder="1" applyAlignment="1" applyProtection="1">
      <alignment horizontal="center"/>
      <protection hidden="1"/>
    </xf>
    <xf numFmtId="0" fontId="7" fillId="0" borderId="20" xfId="1" applyFont="1" applyFill="1" applyBorder="1" applyAlignment="1" applyProtection="1">
      <alignment horizontal="center"/>
      <protection hidden="1"/>
    </xf>
    <xf numFmtId="0" fontId="1" fillId="0" borderId="6" xfId="1" applyFont="1" applyFill="1" applyBorder="1" applyAlignment="1" applyProtection="1">
      <alignment horizontal="center"/>
      <protection hidden="1"/>
    </xf>
    <xf numFmtId="0" fontId="1" fillId="0" borderId="8" xfId="1" applyFont="1" applyFill="1" applyBorder="1" applyAlignment="1" applyProtection="1">
      <alignment horizontal="center"/>
      <protection hidden="1"/>
    </xf>
    <xf numFmtId="0" fontId="1" fillId="0" borderId="5" xfId="1" applyFont="1" applyFill="1" applyBorder="1" applyAlignment="1" applyProtection="1">
      <alignment horizontal="center"/>
      <protection hidden="1"/>
    </xf>
    <xf numFmtId="0" fontId="9" fillId="2" borderId="10" xfId="1" applyFont="1" applyFill="1" applyBorder="1" applyProtection="1">
      <protection hidden="1"/>
    </xf>
    <xf numFmtId="0" fontId="9" fillId="2" borderId="0" xfId="1" applyFont="1" applyFill="1" applyBorder="1" applyProtection="1">
      <protection hidden="1"/>
    </xf>
    <xf numFmtId="0" fontId="9" fillId="2" borderId="0" xfId="1" applyFont="1" applyFill="1" applyAlignment="1" applyProtection="1">
      <alignment horizontal="left"/>
      <protection hidden="1"/>
    </xf>
    <xf numFmtId="0" fontId="9" fillId="2" borderId="0" xfId="1" applyFont="1" applyFill="1" applyBorder="1" applyAlignment="1" applyProtection="1">
      <alignment horizontal="left"/>
      <protection hidden="1"/>
    </xf>
    <xf numFmtId="0" fontId="9" fillId="2" borderId="17" xfId="1" applyFont="1" applyFill="1" applyBorder="1" applyProtection="1">
      <protection hidden="1"/>
    </xf>
    <xf numFmtId="0" fontId="9" fillId="0" borderId="0" xfId="1" applyFont="1" applyFill="1" applyAlignment="1">
      <alignment horizontal="center"/>
    </xf>
    <xf numFmtId="0" fontId="9" fillId="2" borderId="4" xfId="1" applyFont="1" applyFill="1" applyBorder="1" applyAlignment="1" applyProtection="1">
      <alignment horizontal="left"/>
      <protection hidden="1"/>
    </xf>
    <xf numFmtId="0" fontId="9" fillId="2" borderId="18" xfId="1" applyFont="1" applyFill="1" applyBorder="1" applyAlignment="1" applyProtection="1">
      <alignment horizontal="center"/>
      <protection hidden="1"/>
    </xf>
    <xf numFmtId="0" fontId="9" fillId="2" borderId="18" xfId="1" applyFont="1" applyFill="1" applyBorder="1" applyProtection="1">
      <protection hidden="1"/>
    </xf>
    <xf numFmtId="0" fontId="10" fillId="2" borderId="18" xfId="1" applyFont="1" applyFill="1" applyBorder="1" applyAlignment="1" applyProtection="1">
      <alignment horizontal="left"/>
      <protection hidden="1"/>
    </xf>
    <xf numFmtId="0" fontId="9" fillId="2" borderId="18" xfId="1" applyFont="1" applyFill="1" applyBorder="1" applyAlignment="1" applyProtection="1">
      <alignment horizontal="left"/>
      <protection hidden="1"/>
    </xf>
    <xf numFmtId="0" fontId="9" fillId="2" borderId="19" xfId="1" applyFont="1" applyFill="1" applyBorder="1" applyProtection="1">
      <protection hidden="1"/>
    </xf>
    <xf numFmtId="0" fontId="9" fillId="0" borderId="0" xfId="1" applyFont="1" applyFill="1"/>
    <xf numFmtId="0" fontId="9" fillId="0" borderId="2" xfId="1" applyFont="1" applyFill="1" applyBorder="1" applyAlignment="1" applyProtection="1">
      <alignment horizontal="left"/>
      <protection hidden="1"/>
    </xf>
    <xf numFmtId="0" fontId="11" fillId="0" borderId="9" xfId="1" applyFont="1" applyFill="1" applyBorder="1" applyAlignment="1" applyProtection="1">
      <alignment horizontal="center"/>
      <protection hidden="1"/>
    </xf>
    <xf numFmtId="0" fontId="11" fillId="3" borderId="9" xfId="1" applyFont="1" applyFill="1" applyBorder="1" applyAlignment="1" applyProtection="1">
      <alignment horizontal="center"/>
      <protection hidden="1"/>
    </xf>
    <xf numFmtId="2" fontId="11" fillId="0" borderId="9" xfId="1" applyNumberFormat="1" applyFont="1" applyFill="1" applyBorder="1" applyAlignment="1" applyProtection="1">
      <alignment horizontal="center"/>
      <protection hidden="1"/>
    </xf>
    <xf numFmtId="1" fontId="11" fillId="0" borderId="9" xfId="1" applyNumberFormat="1" applyFont="1" applyFill="1" applyBorder="1" applyAlignment="1" applyProtection="1">
      <alignment horizontal="center"/>
      <protection hidden="1"/>
    </xf>
    <xf numFmtId="166" fontId="11" fillId="0" borderId="9" xfId="1" applyNumberFormat="1" applyFont="1" applyFill="1" applyBorder="1" applyAlignment="1" applyProtection="1">
      <alignment horizontal="center"/>
      <protection hidden="1"/>
    </xf>
    <xf numFmtId="166" fontId="11" fillId="0" borderId="21" xfId="1" applyNumberFormat="1" applyFont="1" applyFill="1" applyBorder="1" applyAlignment="1" applyProtection="1">
      <alignment horizontal="center"/>
      <protection hidden="1"/>
    </xf>
    <xf numFmtId="0" fontId="9" fillId="4" borderId="0" xfId="1" applyFont="1" applyFill="1" applyAlignment="1">
      <alignment horizontal="center"/>
    </xf>
    <xf numFmtId="0" fontId="9" fillId="0" borderId="3" xfId="1" applyFont="1" applyFill="1" applyBorder="1" applyProtection="1">
      <protection hidden="1"/>
    </xf>
    <xf numFmtId="0" fontId="11" fillId="0" borderId="11" xfId="1" applyFont="1" applyFill="1" applyBorder="1" applyProtection="1">
      <protection hidden="1"/>
    </xf>
    <xf numFmtId="166" fontId="11" fillId="0" borderId="11" xfId="1" applyNumberFormat="1" applyFont="1" applyFill="1" applyBorder="1" applyProtection="1">
      <protection hidden="1"/>
    </xf>
    <xf numFmtId="0" fontId="11" fillId="0" borderId="11" xfId="1" applyFont="1" applyFill="1" applyBorder="1" applyAlignment="1" applyProtection="1">
      <alignment horizontal="center"/>
      <protection hidden="1"/>
    </xf>
    <xf numFmtId="2" fontId="11" fillId="0" borderId="11" xfId="1" applyNumberFormat="1" applyFont="1" applyFill="1" applyBorder="1" applyAlignment="1" applyProtection="1">
      <alignment horizontal="center"/>
      <protection hidden="1"/>
    </xf>
    <xf numFmtId="166" fontId="11" fillId="0" borderId="11" xfId="1" applyNumberFormat="1" applyFont="1" applyFill="1" applyBorder="1" applyAlignment="1" applyProtection="1">
      <alignment horizontal="center"/>
      <protection hidden="1"/>
    </xf>
    <xf numFmtId="166" fontId="11" fillId="0" borderId="22" xfId="1" applyNumberFormat="1" applyFont="1" applyFill="1" applyBorder="1" applyAlignment="1" applyProtection="1">
      <alignment horizontal="center"/>
      <protection hidden="1"/>
    </xf>
    <xf numFmtId="0" fontId="9" fillId="4" borderId="0" xfId="1" applyFont="1" applyFill="1"/>
    <xf numFmtId="2" fontId="11" fillId="0" borderId="22" xfId="1" applyNumberFormat="1" applyFont="1" applyFill="1" applyBorder="1" applyAlignment="1" applyProtection="1">
      <alignment horizontal="center"/>
      <protection hidden="1"/>
    </xf>
    <xf numFmtId="0" fontId="10" fillId="0" borderId="3" xfId="1" applyFont="1" applyFill="1" applyBorder="1" applyProtection="1">
      <protection hidden="1"/>
    </xf>
    <xf numFmtId="1" fontId="11" fillId="0" borderId="11" xfId="1" applyNumberFormat="1" applyFont="1" applyFill="1" applyBorder="1" applyAlignment="1" applyProtection="1">
      <alignment horizontal="center"/>
      <protection hidden="1"/>
    </xf>
    <xf numFmtId="0" fontId="9" fillId="0" borderId="24" xfId="1" applyFont="1" applyFill="1" applyBorder="1" applyProtection="1">
      <protection hidden="1"/>
    </xf>
    <xf numFmtId="0" fontId="9" fillId="0" borderId="0" xfId="1" applyFont="1" applyFill="1" applyProtection="1">
      <protection hidden="1"/>
    </xf>
    <xf numFmtId="2" fontId="9" fillId="0" borderId="0" xfId="1" applyNumberFormat="1" applyFont="1" applyFill="1" applyAlignment="1" applyProtection="1">
      <alignment horizontal="center"/>
      <protection hidden="1"/>
    </xf>
    <xf numFmtId="166" fontId="9" fillId="0" borderId="0" xfId="1" applyNumberFormat="1" applyFont="1" applyFill="1" applyAlignment="1" applyProtection="1">
      <alignment horizontal="center"/>
      <protection hidden="1"/>
    </xf>
    <xf numFmtId="0" fontId="9" fillId="0" borderId="0" xfId="1" applyFont="1" applyFill="1" applyAlignment="1" applyProtection="1">
      <alignment horizontal="center"/>
      <protection hidden="1"/>
    </xf>
    <xf numFmtId="166" fontId="9" fillId="0" borderId="20" xfId="1" applyNumberFormat="1" applyFont="1" applyFill="1" applyBorder="1" applyAlignment="1" applyProtection="1">
      <alignment horizontal="center"/>
      <protection hidden="1"/>
    </xf>
    <xf numFmtId="0" fontId="9" fillId="0" borderId="25" xfId="1" applyFont="1" applyFill="1" applyBorder="1" applyProtection="1">
      <protection hidden="1"/>
    </xf>
    <xf numFmtId="0" fontId="9" fillId="0" borderId="18" xfId="1" applyFont="1" applyFill="1" applyBorder="1" applyProtection="1">
      <protection hidden="1"/>
    </xf>
    <xf numFmtId="0" fontId="10" fillId="0" borderId="18" xfId="1" applyFont="1" applyFill="1" applyBorder="1" applyAlignment="1" applyProtection="1">
      <alignment horizontal="left"/>
      <protection hidden="1"/>
    </xf>
    <xf numFmtId="0" fontId="9" fillId="0" borderId="18" xfId="1" applyFont="1" applyFill="1" applyBorder="1" applyAlignment="1" applyProtection="1">
      <alignment horizontal="left"/>
      <protection hidden="1"/>
    </xf>
    <xf numFmtId="0" fontId="9" fillId="0" borderId="19" xfId="1" applyFont="1" applyFill="1" applyBorder="1" applyProtection="1">
      <protection hidden="1"/>
    </xf>
    <xf numFmtId="2" fontId="11" fillId="0" borderId="11" xfId="1" applyNumberFormat="1" applyFont="1" applyFill="1" applyBorder="1" applyProtection="1">
      <protection hidden="1"/>
    </xf>
    <xf numFmtId="0" fontId="10" fillId="0" borderId="24" xfId="1" applyFont="1" applyFill="1" applyBorder="1" applyProtection="1">
      <protection hidden="1"/>
    </xf>
    <xf numFmtId="0" fontId="10" fillId="0" borderId="0" xfId="1" applyFont="1" applyFill="1" applyProtection="1">
      <protection hidden="1"/>
    </xf>
    <xf numFmtId="166" fontId="10" fillId="0" borderId="0" xfId="1" applyNumberFormat="1" applyFont="1" applyFill="1" applyAlignment="1" applyProtection="1">
      <alignment horizontal="center"/>
      <protection hidden="1"/>
    </xf>
    <xf numFmtId="1" fontId="10" fillId="0" borderId="0" xfId="1" applyNumberFormat="1" applyFont="1" applyFill="1" applyAlignment="1" applyProtection="1">
      <alignment horizontal="center"/>
      <protection hidden="1"/>
    </xf>
    <xf numFmtId="2" fontId="10" fillId="0" borderId="0" xfId="1" applyNumberFormat="1" applyFont="1" applyFill="1" applyProtection="1">
      <protection hidden="1"/>
    </xf>
    <xf numFmtId="166" fontId="10" fillId="0" borderId="20" xfId="1" applyNumberFormat="1" applyFont="1" applyFill="1" applyBorder="1" applyAlignment="1" applyProtection="1">
      <alignment horizontal="center"/>
      <protection hidden="1"/>
    </xf>
    <xf numFmtId="0" fontId="10" fillId="0" borderId="18" xfId="1" applyFont="1" applyFill="1" applyBorder="1" applyProtection="1">
      <protection hidden="1"/>
    </xf>
    <xf numFmtId="166" fontId="9" fillId="0" borderId="18" xfId="1" applyNumberFormat="1" applyFont="1" applyFill="1" applyBorder="1" applyProtection="1">
      <protection hidden="1"/>
    </xf>
    <xf numFmtId="0" fontId="9" fillId="0" borderId="1" xfId="1" applyFont="1" applyFill="1" applyBorder="1" applyAlignment="1" applyProtection="1">
      <alignment horizontal="left"/>
      <protection hidden="1"/>
    </xf>
    <xf numFmtId="0" fontId="11" fillId="0" borderId="13" xfId="1" applyFont="1" applyFill="1" applyBorder="1" applyAlignment="1" applyProtection="1">
      <alignment horizontal="left"/>
      <protection hidden="1"/>
    </xf>
    <xf numFmtId="0" fontId="11" fillId="0" borderId="13" xfId="1" applyFont="1" applyFill="1" applyBorder="1" applyAlignment="1" applyProtection="1">
      <alignment horizontal="center"/>
      <protection hidden="1"/>
    </xf>
    <xf numFmtId="2" fontId="11" fillId="0" borderId="13" xfId="1" applyNumberFormat="1" applyFont="1" applyFill="1" applyBorder="1" applyAlignment="1" applyProtection="1">
      <alignment horizontal="center"/>
      <protection hidden="1"/>
    </xf>
    <xf numFmtId="1" fontId="11" fillId="0" borderId="13" xfId="1" applyNumberFormat="1" applyFont="1" applyFill="1" applyBorder="1" applyAlignment="1" applyProtection="1">
      <alignment horizontal="center"/>
      <protection hidden="1"/>
    </xf>
    <xf numFmtId="166" fontId="11" fillId="0" borderId="13" xfId="1" applyNumberFormat="1" applyFont="1" applyFill="1" applyBorder="1" applyAlignment="1" applyProtection="1">
      <alignment horizontal="center"/>
      <protection hidden="1"/>
    </xf>
    <xf numFmtId="166" fontId="11" fillId="0" borderId="23" xfId="1" applyNumberFormat="1" applyFont="1" applyFill="1" applyBorder="1" applyAlignment="1" applyProtection="1">
      <alignment horizontal="center"/>
      <protection hidden="1"/>
    </xf>
    <xf numFmtId="1" fontId="11" fillId="0" borderId="11" xfId="1" applyNumberFormat="1" applyFont="1" applyFill="1" applyBorder="1" applyProtection="1">
      <protection hidden="1"/>
    </xf>
    <xf numFmtId="0" fontId="9" fillId="5" borderId="0" xfId="1" applyFont="1" applyFill="1"/>
    <xf numFmtId="0" fontId="9" fillId="5" borderId="0" xfId="1" applyFont="1" applyFill="1" applyAlignment="1">
      <alignment horizontal="center"/>
    </xf>
    <xf numFmtId="0" fontId="9" fillId="3" borderId="0" xfId="1" applyFont="1" applyFill="1"/>
    <xf numFmtId="0" fontId="9" fillId="0" borderId="2" xfId="1" applyFont="1" applyFill="1" applyBorder="1" applyProtection="1">
      <protection hidden="1"/>
    </xf>
    <xf numFmtId="0" fontId="11" fillId="0" borderId="9" xfId="1" applyFont="1" applyFill="1" applyBorder="1" applyProtection="1">
      <protection hidden="1"/>
    </xf>
    <xf numFmtId="2" fontId="11" fillId="0" borderId="9" xfId="1" applyNumberFormat="1" applyFont="1" applyFill="1" applyBorder="1" applyProtection="1">
      <protection hidden="1"/>
    </xf>
    <xf numFmtId="0" fontId="11" fillId="0" borderId="18" xfId="1" applyFont="1" applyFill="1" applyBorder="1" applyProtection="1">
      <protection hidden="1"/>
    </xf>
    <xf numFmtId="166" fontId="11" fillId="0" borderId="18" xfId="1" applyNumberFormat="1" applyFont="1" applyFill="1" applyBorder="1" applyAlignment="1" applyProtection="1">
      <alignment horizontal="center"/>
      <protection hidden="1"/>
    </xf>
    <xf numFmtId="0" fontId="10" fillId="2" borderId="0" xfId="1" applyFont="1" applyFill="1" applyBorder="1" applyProtection="1">
      <protection hidden="1"/>
    </xf>
    <xf numFmtId="166" fontId="10" fillId="2" borderId="0" xfId="1" applyNumberFormat="1" applyFont="1" applyFill="1" applyBorder="1" applyAlignment="1" applyProtection="1">
      <alignment horizontal="center"/>
      <protection hidden="1"/>
    </xf>
    <xf numFmtId="0" fontId="9" fillId="2" borderId="0" xfId="1" applyFont="1" applyFill="1" applyProtection="1">
      <protection hidden="1"/>
    </xf>
    <xf numFmtId="0" fontId="11" fillId="2" borderId="9" xfId="1" applyFont="1" applyFill="1" applyBorder="1" applyProtection="1">
      <protection hidden="1"/>
    </xf>
    <xf numFmtId="166" fontId="11" fillId="2" borderId="9" xfId="1" applyNumberFormat="1" applyFont="1" applyFill="1" applyBorder="1" applyProtection="1">
      <protection hidden="1"/>
    </xf>
    <xf numFmtId="1" fontId="11" fillId="2" borderId="9" xfId="1" applyNumberFormat="1" applyFont="1" applyFill="1" applyBorder="1" applyProtection="1">
      <protection hidden="1"/>
    </xf>
    <xf numFmtId="0" fontId="11" fillId="2" borderId="11" xfId="1" applyFont="1" applyFill="1" applyBorder="1" applyProtection="1">
      <protection hidden="1"/>
    </xf>
    <xf numFmtId="0" fontId="11" fillId="2" borderId="11" xfId="1" applyFont="1" applyFill="1" applyBorder="1" applyAlignment="1" applyProtection="1">
      <alignment horizontal="left"/>
      <protection hidden="1"/>
    </xf>
    <xf numFmtId="1" fontId="11" fillId="2" borderId="11" xfId="1" applyNumberFormat="1" applyFont="1" applyFill="1" applyBorder="1" applyProtection="1">
      <protection hidden="1"/>
    </xf>
    <xf numFmtId="0" fontId="4" fillId="2" borderId="0" xfId="1" applyFont="1" applyFill="1" applyProtection="1">
      <protection hidden="1"/>
    </xf>
    <xf numFmtId="0" fontId="12" fillId="0" borderId="0" xfId="1" applyFont="1" applyAlignment="1">
      <alignment horizontal="center"/>
    </xf>
    <xf numFmtId="0" fontId="8" fillId="2" borderId="0" xfId="1" applyFont="1" applyFill="1" applyBorder="1" applyAlignment="1" applyProtection="1">
      <alignment horizontal="center"/>
      <protection hidden="1"/>
    </xf>
    <xf numFmtId="0" fontId="1" fillId="0" borderId="0" xfId="0" applyFont="1" applyAlignment="1">
      <alignment wrapText="1"/>
    </xf>
    <xf numFmtId="0" fontId="11" fillId="7" borderId="48" xfId="0" applyFont="1" applyFill="1" applyBorder="1" applyAlignment="1" applyProtection="1">
      <alignment horizontal="center" vertical="center" wrapText="1"/>
    </xf>
    <xf numFmtId="0" fontId="11" fillId="7" borderId="40" xfId="0" applyFont="1" applyFill="1" applyBorder="1" applyAlignment="1" applyProtection="1">
      <alignment horizontal="center" vertical="center" wrapText="1"/>
    </xf>
    <xf numFmtId="0" fontId="11" fillId="7" borderId="50" xfId="0" applyFont="1" applyFill="1" applyBorder="1" applyAlignment="1" applyProtection="1">
      <alignment horizontal="center" vertical="center" wrapText="1"/>
    </xf>
    <xf numFmtId="0" fontId="11" fillId="7" borderId="51" xfId="0" applyFont="1" applyFill="1" applyBorder="1" applyAlignment="1" applyProtection="1">
      <alignment horizontal="center" vertical="center" wrapText="1"/>
    </xf>
    <xf numFmtId="0" fontId="11" fillId="7" borderId="42" xfId="0" applyFont="1" applyFill="1" applyBorder="1" applyAlignment="1" applyProtection="1">
      <alignment horizontal="center" vertical="center" wrapText="1"/>
    </xf>
    <xf numFmtId="46" fontId="16" fillId="0" borderId="3" xfId="0" applyNumberFormat="1" applyFont="1" applyFill="1" applyBorder="1" applyAlignment="1" applyProtection="1">
      <alignment horizontal="center" vertical="center" wrapText="1"/>
      <protection locked="0"/>
    </xf>
    <xf numFmtId="46" fontId="25" fillId="0" borderId="27" xfId="9" applyNumberFormat="1" applyFont="1" applyFill="1" applyBorder="1" applyAlignment="1" applyProtection="1">
      <alignment horizontal="center" vertical="center"/>
      <protection locked="0"/>
    </xf>
    <xf numFmtId="46" fontId="16" fillId="0" borderId="53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48" xfId="0" applyFont="1" applyFill="1" applyBorder="1" applyAlignment="1" applyProtection="1">
      <alignment horizontal="center" vertical="center" wrapText="1"/>
      <protection locked="0"/>
    </xf>
    <xf numFmtId="0" fontId="20" fillId="0" borderId="27" xfId="10" applyFont="1" applyFill="1" applyBorder="1" applyAlignment="1" applyProtection="1">
      <alignment horizontal="center" vertical="center"/>
      <protection locked="0"/>
    </xf>
    <xf numFmtId="2" fontId="16" fillId="0" borderId="32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27" xfId="0" applyNumberFormat="1" applyFont="1" applyBorder="1" applyAlignment="1" applyProtection="1">
      <alignment horizontal="center" vertical="center" wrapText="1"/>
      <protection locked="0"/>
    </xf>
    <xf numFmtId="2" fontId="1" fillId="0" borderId="42" xfId="0" applyNumberFormat="1" applyFont="1" applyBorder="1" applyAlignment="1" applyProtection="1">
      <alignment horizontal="center" vertical="center" wrapText="1"/>
      <protection locked="0"/>
    </xf>
    <xf numFmtId="46" fontId="26" fillId="0" borderId="27" xfId="0" applyNumberFormat="1" applyFont="1" applyFill="1" applyBorder="1" applyAlignment="1" applyProtection="1">
      <alignment horizontal="center" vertical="center"/>
      <protection locked="0"/>
    </xf>
    <xf numFmtId="46" fontId="25" fillId="0" borderId="39" xfId="9" applyNumberFormat="1" applyFont="1" applyFill="1" applyBorder="1" applyAlignment="1">
      <alignment horizontal="center" vertical="center"/>
    </xf>
    <xf numFmtId="46" fontId="25" fillId="0" borderId="27" xfId="9" applyNumberFormat="1" applyFont="1" applyFill="1" applyBorder="1" applyAlignment="1">
      <alignment horizontal="center" vertical="center"/>
    </xf>
    <xf numFmtId="20" fontId="20" fillId="0" borderId="53" xfId="11" applyNumberFormat="1" applyFont="1" applyFill="1" applyBorder="1" applyAlignment="1" applyProtection="1">
      <alignment horizontal="center" vertical="center" wrapText="1"/>
      <protection locked="0"/>
    </xf>
    <xf numFmtId="46" fontId="20" fillId="0" borderId="53" xfId="11" applyNumberFormat="1" applyFont="1" applyFill="1" applyBorder="1" applyAlignment="1" applyProtection="1">
      <alignment horizontal="center" vertical="center" wrapText="1"/>
      <protection locked="0"/>
    </xf>
    <xf numFmtId="46" fontId="16" fillId="0" borderId="53" xfId="11" applyNumberFormat="1" applyFont="1" applyFill="1" applyBorder="1" applyAlignment="1" applyProtection="1">
      <alignment horizontal="center" vertical="center" wrapText="1"/>
      <protection locked="0"/>
    </xf>
    <xf numFmtId="46" fontId="16" fillId="0" borderId="27" xfId="0" applyNumberFormat="1" applyFont="1" applyFill="1" applyBorder="1" applyAlignment="1" applyProtection="1">
      <alignment horizontal="center" vertical="center"/>
      <protection locked="0"/>
    </xf>
    <xf numFmtId="46" fontId="28" fillId="3" borderId="27" xfId="9" applyNumberFormat="1" applyFont="1" applyFill="1" applyBorder="1" applyAlignment="1">
      <alignment horizontal="center" vertical="center"/>
    </xf>
    <xf numFmtId="46" fontId="28" fillId="0" borderId="27" xfId="9" applyNumberFormat="1" applyFont="1" applyBorder="1" applyAlignment="1">
      <alignment horizontal="center" vertical="center"/>
    </xf>
    <xf numFmtId="2" fontId="1" fillId="0" borderId="50" xfId="0" applyNumberFormat="1" applyFont="1" applyBorder="1" applyAlignment="1" applyProtection="1">
      <alignment horizontal="center" vertical="center" wrapText="1"/>
      <protection locked="0"/>
    </xf>
    <xf numFmtId="2" fontId="1" fillId="0" borderId="22" xfId="0" applyNumberFormat="1" applyFont="1" applyBorder="1" applyAlignment="1" applyProtection="1">
      <alignment horizontal="center" vertical="center" wrapText="1"/>
      <protection locked="0"/>
    </xf>
    <xf numFmtId="46" fontId="1" fillId="8" borderId="56" xfId="0" applyNumberFormat="1" applyFont="1" applyFill="1" applyBorder="1" applyAlignment="1" applyProtection="1">
      <alignment horizontal="center" wrapText="1"/>
    </xf>
    <xf numFmtId="0" fontId="21" fillId="3" borderId="6" xfId="0" applyFont="1" applyFill="1" applyBorder="1" applyAlignment="1" applyProtection="1">
      <alignment horizontal="center" vertical="center" wrapText="1"/>
    </xf>
    <xf numFmtId="2" fontId="1" fillId="8" borderId="25" xfId="0" applyNumberFormat="1" applyFont="1" applyFill="1" applyBorder="1" applyAlignment="1" applyProtection="1">
      <alignment horizontal="center" vertical="center" wrapText="1"/>
    </xf>
    <xf numFmtId="2" fontId="16" fillId="0" borderId="57" xfId="0" applyNumberFormat="1" applyFont="1" applyFill="1" applyBorder="1" applyAlignment="1" applyProtection="1">
      <alignment horizontal="center" vertical="center" wrapText="1"/>
      <protection locked="0"/>
    </xf>
    <xf numFmtId="2" fontId="1" fillId="3" borderId="58" xfId="0" applyNumberFormat="1" applyFont="1" applyFill="1" applyBorder="1" applyAlignment="1" applyProtection="1">
      <alignment horizontal="center" vertical="center" wrapText="1"/>
      <protection locked="0"/>
    </xf>
    <xf numFmtId="2" fontId="16" fillId="0" borderId="27" xfId="0" applyNumberFormat="1" applyFont="1" applyFill="1" applyBorder="1" applyAlignment="1" applyProtection="1">
      <alignment horizontal="center" vertical="center" wrapText="1"/>
      <protection locked="0"/>
    </xf>
    <xf numFmtId="166" fontId="16" fillId="0" borderId="27" xfId="0" applyNumberFormat="1" applyFont="1" applyFill="1" applyBorder="1" applyAlignment="1" applyProtection="1">
      <alignment horizontal="center" vertical="center" wrapText="1"/>
      <protection locked="0"/>
    </xf>
    <xf numFmtId="166" fontId="21" fillId="0" borderId="27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30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27" xfId="0" applyNumberFormat="1" applyFont="1" applyFill="1" applyBorder="1" applyAlignment="1" applyProtection="1">
      <alignment horizontal="center" vertical="center" wrapText="1"/>
      <protection locked="0"/>
    </xf>
    <xf numFmtId="2" fontId="31" fillId="11" borderId="46" xfId="0" applyNumberFormat="1" applyFont="1" applyFill="1" applyBorder="1" applyAlignment="1" applyProtection="1">
      <alignment horizontal="center" vertical="center" wrapText="1"/>
      <protection locked="0"/>
    </xf>
    <xf numFmtId="49" fontId="31" fillId="11" borderId="46" xfId="0" applyNumberFormat="1" applyFont="1" applyFill="1" applyBorder="1" applyAlignment="1" applyProtection="1">
      <alignment horizontal="center" vertical="center" wrapText="1"/>
      <protection locked="0"/>
    </xf>
    <xf numFmtId="49" fontId="1" fillId="11" borderId="46" xfId="0" applyNumberFormat="1" applyFont="1" applyFill="1" applyBorder="1" applyAlignment="1" applyProtection="1">
      <alignment horizontal="center" vertical="center" wrapText="1"/>
      <protection locked="0"/>
    </xf>
    <xf numFmtId="49" fontId="33" fillId="11" borderId="46" xfId="0" applyNumberFormat="1" applyFont="1" applyFill="1" applyBorder="1" applyAlignment="1" applyProtection="1">
      <alignment horizontal="center" vertical="center" wrapText="1"/>
      <protection locked="0"/>
    </xf>
    <xf numFmtId="49" fontId="33" fillId="11" borderId="63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27" xfId="0" applyNumberFormat="1" applyFont="1" applyFill="1" applyBorder="1" applyAlignment="1" applyProtection="1">
      <alignment horizontal="center" vertical="center" wrapText="1"/>
      <protection locked="0"/>
    </xf>
    <xf numFmtId="0" fontId="22" fillId="7" borderId="46" xfId="0" applyFont="1" applyFill="1" applyBorder="1" applyAlignment="1" applyProtection="1">
      <alignment horizontal="center" vertical="center" wrapText="1"/>
    </xf>
    <xf numFmtId="0" fontId="1" fillId="0" borderId="43" xfId="0" applyFont="1" applyBorder="1" applyAlignment="1" applyProtection="1">
      <alignment horizontal="center" vertical="center" wrapText="1"/>
      <protection locked="0"/>
    </xf>
    <xf numFmtId="0" fontId="7" fillId="0" borderId="43" xfId="0" applyFont="1" applyFill="1" applyBorder="1" applyAlignment="1" applyProtection="1">
      <alignment horizontal="center" vertical="center" wrapText="1"/>
      <protection locked="0"/>
    </xf>
    <xf numFmtId="49" fontId="1" fillId="0" borderId="43" xfId="0" applyNumberFormat="1" applyFont="1" applyBorder="1" applyAlignment="1" applyProtection="1">
      <alignment horizontal="center" vertical="center" wrapText="1"/>
      <protection locked="0"/>
    </xf>
    <xf numFmtId="0" fontId="16" fillId="0" borderId="43" xfId="0" applyFont="1" applyFill="1" applyBorder="1" applyAlignment="1" applyProtection="1">
      <alignment horizontal="center" vertical="center" wrapText="1"/>
      <protection locked="0"/>
    </xf>
    <xf numFmtId="0" fontId="16" fillId="3" borderId="43" xfId="0" applyFont="1" applyFill="1" applyBorder="1" applyAlignment="1" applyProtection="1">
      <alignment horizontal="center" vertical="center" wrapText="1"/>
      <protection locked="0"/>
    </xf>
    <xf numFmtId="167" fontId="16" fillId="3" borderId="43" xfId="0" applyNumberFormat="1" applyFont="1" applyFill="1" applyBorder="1" applyAlignment="1" applyProtection="1">
      <alignment horizontal="center" vertical="center" wrapText="1"/>
      <protection locked="0"/>
    </xf>
    <xf numFmtId="2" fontId="16" fillId="3" borderId="53" xfId="0" applyNumberFormat="1" applyFont="1" applyFill="1" applyBorder="1" applyAlignment="1" applyProtection="1">
      <alignment horizontal="center" vertical="center" wrapText="1"/>
      <protection locked="0"/>
    </xf>
    <xf numFmtId="2" fontId="1" fillId="8" borderId="53" xfId="0" applyNumberFormat="1" applyFont="1" applyFill="1" applyBorder="1" applyAlignment="1" applyProtection="1">
      <alignment horizontal="center" vertical="center" wrapText="1"/>
    </xf>
    <xf numFmtId="2" fontId="16" fillId="0" borderId="53" xfId="0" applyNumberFormat="1" applyFont="1" applyFill="1" applyBorder="1" applyAlignment="1" applyProtection="1">
      <alignment horizontal="center" vertical="center" wrapText="1"/>
      <protection locked="0"/>
    </xf>
    <xf numFmtId="2" fontId="16" fillId="8" borderId="46" xfId="0" applyNumberFormat="1" applyFont="1" applyFill="1" applyBorder="1" applyAlignment="1" applyProtection="1">
      <alignment horizontal="center" wrapText="1"/>
      <protection locked="0"/>
    </xf>
    <xf numFmtId="167" fontId="16" fillId="8" borderId="63" xfId="0" applyNumberFormat="1" applyFont="1" applyFill="1" applyBorder="1" applyAlignment="1" applyProtection="1">
      <alignment horizontal="center" wrapText="1"/>
      <protection locked="0"/>
    </xf>
    <xf numFmtId="0" fontId="36" fillId="7" borderId="46" xfId="0" applyFont="1" applyFill="1" applyBorder="1" applyAlignment="1" applyProtection="1">
      <alignment wrapText="1"/>
    </xf>
    <xf numFmtId="0" fontId="11" fillId="7" borderId="39" xfId="0" applyFont="1" applyFill="1" applyBorder="1" applyAlignment="1" applyProtection="1">
      <alignment horizontal="center" wrapText="1"/>
    </xf>
    <xf numFmtId="0" fontId="11" fillId="7" borderId="42" xfId="0" applyFont="1" applyFill="1" applyBorder="1" applyAlignment="1" applyProtection="1">
      <alignment horizontal="center" wrapText="1"/>
    </xf>
    <xf numFmtId="0" fontId="22" fillId="7" borderId="53" xfId="0" applyFont="1" applyFill="1" applyBorder="1" applyAlignment="1" applyProtection="1">
      <alignment horizontal="center" wrapText="1"/>
    </xf>
    <xf numFmtId="0" fontId="22" fillId="7" borderId="74" xfId="0" applyFont="1" applyFill="1" applyBorder="1" applyAlignment="1" applyProtection="1">
      <alignment horizontal="center" wrapText="1"/>
    </xf>
    <xf numFmtId="0" fontId="1" fillId="2" borderId="0" xfId="0" applyFont="1" applyFill="1" applyBorder="1" applyAlignment="1" applyProtection="1">
      <alignment wrapText="1"/>
      <protection locked="0"/>
    </xf>
    <xf numFmtId="0" fontId="1" fillId="2" borderId="20" xfId="0" applyFont="1" applyFill="1" applyBorder="1" applyAlignment="1" applyProtection="1">
      <alignment wrapText="1"/>
      <protection locked="0"/>
    </xf>
    <xf numFmtId="0" fontId="22" fillId="7" borderId="25" xfId="0" applyFont="1" applyFill="1" applyBorder="1" applyAlignment="1" applyProtection="1">
      <alignment horizontal="center" vertical="center" wrapText="1"/>
    </xf>
    <xf numFmtId="165" fontId="10" fillId="2" borderId="0" xfId="1" applyNumberFormat="1" applyFont="1" applyFill="1" applyBorder="1" applyAlignment="1" applyProtection="1">
      <alignment horizontal="center"/>
      <protection hidden="1"/>
    </xf>
    <xf numFmtId="0" fontId="7" fillId="0" borderId="19" xfId="1" applyFont="1" applyFill="1" applyBorder="1" applyAlignment="1" applyProtection="1">
      <alignment horizontal="center"/>
      <protection hidden="1"/>
    </xf>
    <xf numFmtId="0" fontId="2" fillId="0" borderId="0" xfId="2" applyFont="1" applyBorder="1" applyAlignment="1">
      <alignment horizontal="right"/>
    </xf>
    <xf numFmtId="0" fontId="16" fillId="0" borderId="27" xfId="0" applyFont="1" applyFill="1" applyBorder="1" applyAlignment="1" applyProtection="1">
      <alignment horizontal="center" vertical="center" wrapText="1"/>
      <protection locked="0"/>
    </xf>
    <xf numFmtId="0" fontId="16" fillId="0" borderId="30" xfId="0" applyFont="1" applyFill="1" applyBorder="1" applyAlignment="1" applyProtection="1">
      <alignment horizontal="center" vertical="center" wrapText="1"/>
      <protection locked="0"/>
    </xf>
    <xf numFmtId="0" fontId="11" fillId="7" borderId="3" xfId="0" applyFont="1" applyFill="1" applyBorder="1" applyAlignment="1" applyProtection="1">
      <alignment horizontal="center" vertical="center" wrapText="1"/>
    </xf>
    <xf numFmtId="0" fontId="11" fillId="7" borderId="27" xfId="0" applyFont="1" applyFill="1" applyBorder="1" applyAlignment="1" applyProtection="1">
      <alignment horizontal="center" vertical="center" wrapText="1"/>
    </xf>
    <xf numFmtId="0" fontId="22" fillId="7" borderId="39" xfId="0" applyFont="1" applyFill="1" applyBorder="1" applyAlignment="1" applyProtection="1">
      <alignment horizontal="center" vertical="center" wrapText="1"/>
    </xf>
    <xf numFmtId="0" fontId="22" fillId="7" borderId="42" xfId="0" applyFont="1" applyFill="1" applyBorder="1" applyAlignment="1" applyProtection="1">
      <alignment horizontal="center" vertical="center" wrapText="1"/>
    </xf>
    <xf numFmtId="0" fontId="11" fillId="7" borderId="30" xfId="0" applyFont="1" applyFill="1" applyBorder="1" applyAlignment="1" applyProtection="1">
      <alignment horizontal="center" vertical="center" wrapText="1"/>
    </xf>
    <xf numFmtId="2" fontId="1" fillId="0" borderId="57" xfId="0" applyNumberFormat="1" applyFont="1" applyFill="1" applyBorder="1" applyAlignment="1" applyProtection="1">
      <alignment horizontal="center" vertical="center" wrapText="1"/>
      <protection locked="0"/>
    </xf>
    <xf numFmtId="0" fontId="22" fillId="7" borderId="3" xfId="0" applyFont="1" applyFill="1" applyBorder="1" applyAlignment="1" applyProtection="1">
      <alignment horizontal="center" vertical="center" wrapText="1"/>
    </xf>
    <xf numFmtId="0" fontId="22" fillId="7" borderId="27" xfId="0" applyFont="1" applyFill="1" applyBorder="1" applyAlignment="1" applyProtection="1">
      <alignment horizontal="center" vertical="center" wrapText="1"/>
    </xf>
    <xf numFmtId="0" fontId="22" fillId="7" borderId="30" xfId="0" applyFont="1" applyFill="1" applyBorder="1" applyAlignment="1" applyProtection="1">
      <alignment horizontal="center" vertical="center" wrapText="1"/>
    </xf>
    <xf numFmtId="49" fontId="16" fillId="0" borderId="27" xfId="0" applyNumberFormat="1" applyFont="1" applyFill="1" applyBorder="1" applyAlignment="1" applyProtection="1">
      <alignment horizontal="center" vertical="center" wrapText="1"/>
      <protection locked="0"/>
    </xf>
    <xf numFmtId="0" fontId="22" fillId="7" borderId="55" xfId="0" applyFont="1" applyFill="1" applyBorder="1" applyAlignment="1" applyProtection="1">
      <alignment horizontal="center" vertical="center" wrapText="1"/>
    </xf>
    <xf numFmtId="0" fontId="11" fillId="7" borderId="52" xfId="0" applyFont="1" applyFill="1" applyBorder="1" applyAlignment="1" applyProtection="1">
      <alignment horizontal="center" vertical="center" wrapText="1"/>
    </xf>
    <xf numFmtId="0" fontId="11" fillId="7" borderId="39" xfId="0" applyFont="1" applyFill="1" applyBorder="1" applyAlignment="1" applyProtection="1">
      <alignment horizontal="center" vertical="center" wrapText="1"/>
    </xf>
    <xf numFmtId="2" fontId="1" fillId="8" borderId="27" xfId="0" applyNumberFormat="1" applyFont="1" applyFill="1" applyBorder="1" applyAlignment="1" applyProtection="1">
      <alignment horizontal="center" wrapText="1"/>
    </xf>
    <xf numFmtId="2" fontId="1" fillId="8" borderId="43" xfId="0" applyNumberFormat="1" applyFont="1" applyFill="1" applyBorder="1" applyAlignment="1" applyProtection="1">
      <alignment horizontal="center" wrapText="1"/>
    </xf>
    <xf numFmtId="0" fontId="22" fillId="7" borderId="50" xfId="0" applyFont="1" applyFill="1" applyBorder="1" applyAlignment="1" applyProtection="1">
      <alignment horizontal="center" vertical="center" wrapText="1"/>
    </xf>
    <xf numFmtId="2" fontId="1" fillId="8" borderId="46" xfId="0" applyNumberFormat="1" applyFont="1" applyFill="1" applyBorder="1" applyAlignment="1" applyProtection="1">
      <alignment horizontal="center" wrapText="1"/>
    </xf>
    <xf numFmtId="0" fontId="29" fillId="7" borderId="39" xfId="0" applyFont="1" applyFill="1" applyBorder="1" applyAlignment="1" applyProtection="1">
      <alignment horizontal="center" vertical="center" wrapText="1"/>
    </xf>
    <xf numFmtId="0" fontId="30" fillId="7" borderId="55" xfId="0" applyFont="1" applyFill="1" applyBorder="1" applyAlignment="1" applyProtection="1">
      <alignment horizontal="center" vertical="center" wrapText="1"/>
    </xf>
    <xf numFmtId="0" fontId="8" fillId="0" borderId="0" xfId="1" applyFont="1"/>
    <xf numFmtId="0" fontId="10" fillId="0" borderId="0" xfId="1" applyFont="1" applyFill="1" applyBorder="1" applyProtection="1">
      <protection hidden="1"/>
    </xf>
    <xf numFmtId="0" fontId="11" fillId="0" borderId="0" xfId="1" applyFont="1" applyFill="1" applyBorder="1" applyProtection="1">
      <protection hidden="1"/>
    </xf>
    <xf numFmtId="166" fontId="11" fillId="0" borderId="0" xfId="1" applyNumberFormat="1" applyFont="1" applyFill="1" applyBorder="1" applyAlignment="1" applyProtection="1">
      <alignment horizontal="center"/>
      <protection hidden="1"/>
    </xf>
    <xf numFmtId="0" fontId="7" fillId="0" borderId="83" xfId="1" applyFont="1" applyFill="1" applyBorder="1" applyAlignment="1" applyProtection="1">
      <alignment horizontal="center"/>
      <protection hidden="1"/>
    </xf>
    <xf numFmtId="0" fontId="9" fillId="0" borderId="1" xfId="1" applyFont="1" applyFill="1" applyBorder="1" applyProtection="1">
      <protection hidden="1"/>
    </xf>
    <xf numFmtId="0" fontId="9" fillId="0" borderId="45" xfId="1" applyFont="1" applyFill="1" applyBorder="1" applyProtection="1">
      <protection hidden="1"/>
    </xf>
    <xf numFmtId="0" fontId="11" fillId="0" borderId="37" xfId="1" applyFont="1" applyFill="1" applyBorder="1" applyProtection="1">
      <protection hidden="1"/>
    </xf>
    <xf numFmtId="2" fontId="11" fillId="0" borderId="37" xfId="1" applyNumberFormat="1" applyFont="1" applyFill="1" applyBorder="1" applyProtection="1">
      <protection hidden="1"/>
    </xf>
    <xf numFmtId="2" fontId="11" fillId="0" borderId="37" xfId="1" applyNumberFormat="1" applyFont="1" applyFill="1" applyBorder="1" applyAlignment="1" applyProtection="1">
      <alignment horizontal="center"/>
      <protection hidden="1"/>
    </xf>
    <xf numFmtId="166" fontId="11" fillId="0" borderId="37" xfId="1" applyNumberFormat="1" applyFont="1" applyFill="1" applyBorder="1" applyAlignment="1" applyProtection="1">
      <alignment horizontal="center"/>
      <protection hidden="1"/>
    </xf>
    <xf numFmtId="2" fontId="11" fillId="0" borderId="72" xfId="1" applyNumberFormat="1" applyFont="1" applyFill="1" applyBorder="1" applyAlignment="1" applyProtection="1">
      <alignment horizontal="center"/>
      <protection hidden="1"/>
    </xf>
    <xf numFmtId="164" fontId="11" fillId="0" borderId="23" xfId="12" applyFont="1" applyFill="1" applyBorder="1" applyAlignment="1" applyProtection="1">
      <alignment horizontal="center"/>
      <protection hidden="1"/>
    </xf>
    <xf numFmtId="164" fontId="11" fillId="0" borderId="22" xfId="12" applyFont="1" applyFill="1" applyBorder="1" applyAlignment="1" applyProtection="1">
      <alignment horizontal="center"/>
      <protection hidden="1"/>
    </xf>
    <xf numFmtId="164" fontId="40" fillId="0" borderId="72" xfId="12" applyFont="1" applyFill="1" applyBorder="1" applyAlignment="1" applyProtection="1">
      <alignment horizontal="center"/>
      <protection hidden="1"/>
    </xf>
    <xf numFmtId="166" fontId="11" fillId="0" borderId="17" xfId="1" applyNumberFormat="1" applyFont="1" applyFill="1" applyBorder="1" applyAlignment="1" applyProtection="1">
      <alignment horizontal="center"/>
      <protection hidden="1"/>
    </xf>
    <xf numFmtId="2" fontId="11" fillId="0" borderId="84" xfId="1" applyNumberFormat="1" applyFont="1" applyFill="1" applyBorder="1" applyAlignment="1" applyProtection="1">
      <alignment horizontal="center"/>
      <protection hidden="1"/>
    </xf>
    <xf numFmtId="166" fontId="11" fillId="0" borderId="7" xfId="1" applyNumberFormat="1" applyFont="1" applyFill="1" applyBorder="1" applyAlignment="1" applyProtection="1">
      <alignment horizontal="center"/>
      <protection hidden="1"/>
    </xf>
    <xf numFmtId="1" fontId="11" fillId="0" borderId="0" xfId="1" applyNumberFormat="1" applyFont="1" applyFill="1" applyBorder="1" applyAlignment="1" applyProtection="1">
      <alignment horizontal="center"/>
      <protection hidden="1"/>
    </xf>
    <xf numFmtId="2" fontId="11" fillId="0" borderId="0" xfId="1" applyNumberFormat="1" applyFont="1" applyFill="1" applyBorder="1" applyProtection="1">
      <protection hidden="1"/>
    </xf>
    <xf numFmtId="0" fontId="2" fillId="2" borderId="0" xfId="1" applyFont="1" applyFill="1" applyBorder="1" applyAlignment="1" applyProtection="1">
      <alignment horizontal="left"/>
      <protection hidden="1"/>
    </xf>
    <xf numFmtId="0" fontId="1" fillId="0" borderId="0" xfId="0" applyFont="1" applyBorder="1" applyAlignment="1">
      <alignment wrapText="1"/>
    </xf>
    <xf numFmtId="0" fontId="8" fillId="0" borderId="0" xfId="1" applyFont="1" applyAlignment="1">
      <alignment horizontal="center"/>
    </xf>
    <xf numFmtId="0" fontId="2" fillId="0" borderId="0" xfId="2" applyFont="1" applyBorder="1" applyAlignment="1"/>
    <xf numFmtId="165" fontId="7" fillId="3" borderId="0" xfId="1" applyNumberFormat="1" applyFont="1" applyFill="1" applyAlignment="1">
      <alignment horizontal="right"/>
    </xf>
    <xf numFmtId="0" fontId="42" fillId="2" borderId="0" xfId="1" applyFont="1" applyFill="1" applyBorder="1" applyProtection="1">
      <protection hidden="1"/>
    </xf>
    <xf numFmtId="3" fontId="2" fillId="2" borderId="6" xfId="1" applyNumberFormat="1" applyFont="1" applyFill="1" applyBorder="1" applyAlignment="1" applyProtection="1">
      <alignment horizontal="center"/>
      <protection hidden="1"/>
    </xf>
    <xf numFmtId="164" fontId="2" fillId="2" borderId="6" xfId="12" applyFont="1" applyFill="1" applyBorder="1" applyAlignment="1" applyProtection="1">
      <alignment horizontal="center"/>
      <protection hidden="1"/>
    </xf>
    <xf numFmtId="14" fontId="2" fillId="2" borderId="6" xfId="1" applyNumberFormat="1" applyFont="1" applyFill="1" applyBorder="1" applyAlignment="1" applyProtection="1">
      <alignment horizontal="center"/>
      <protection hidden="1"/>
    </xf>
    <xf numFmtId="0" fontId="39" fillId="2" borderId="0" xfId="1" applyFont="1" applyFill="1" applyBorder="1" applyProtection="1">
      <protection hidden="1"/>
    </xf>
    <xf numFmtId="0" fontId="39" fillId="2" borderId="0" xfId="1" applyFont="1" applyFill="1" applyProtection="1">
      <protection hidden="1"/>
    </xf>
    <xf numFmtId="0" fontId="39" fillId="2" borderId="0" xfId="1" applyFont="1" applyFill="1" applyAlignment="1" applyProtection="1">
      <alignment horizontal="left"/>
      <protection hidden="1"/>
    </xf>
    <xf numFmtId="1" fontId="39" fillId="2" borderId="0" xfId="1" applyNumberFormat="1" applyFont="1" applyFill="1" applyProtection="1">
      <protection hidden="1"/>
    </xf>
    <xf numFmtId="166" fontId="39" fillId="0" borderId="0" xfId="1" applyNumberFormat="1" applyFont="1" applyFill="1"/>
    <xf numFmtId="165" fontId="39" fillId="2" borderId="0" xfId="1" applyNumberFormat="1" applyFont="1" applyFill="1" applyBorder="1" applyAlignment="1" applyProtection="1">
      <alignment horizontal="center"/>
      <protection hidden="1"/>
    </xf>
    <xf numFmtId="0" fontId="39" fillId="4" borderId="0" xfId="1" applyFont="1" applyFill="1"/>
    <xf numFmtId="0" fontId="39" fillId="0" borderId="0" xfId="1" applyFont="1" applyFill="1"/>
    <xf numFmtId="166" fontId="39" fillId="2" borderId="0" xfId="1" applyNumberFormat="1" applyFont="1" applyFill="1" applyBorder="1" applyAlignment="1" applyProtection="1">
      <alignment horizontal="center"/>
      <protection hidden="1"/>
    </xf>
    <xf numFmtId="0" fontId="10" fillId="0" borderId="14" xfId="1" applyFont="1" applyFill="1" applyBorder="1" applyProtection="1">
      <protection hidden="1"/>
    </xf>
    <xf numFmtId="0" fontId="11" fillId="0" borderId="16" xfId="1" applyFont="1" applyFill="1" applyBorder="1" applyProtection="1">
      <protection hidden="1"/>
    </xf>
    <xf numFmtId="166" fontId="11" fillId="0" borderId="16" xfId="1" applyNumberFormat="1" applyFont="1" applyFill="1" applyBorder="1" applyAlignment="1" applyProtection="1">
      <alignment horizontal="center"/>
      <protection hidden="1"/>
    </xf>
    <xf numFmtId="0" fontId="10" fillId="0" borderId="10" xfId="1" applyFont="1" applyFill="1" applyBorder="1" applyProtection="1">
      <protection hidden="1"/>
    </xf>
    <xf numFmtId="0" fontId="10" fillId="0" borderId="4" xfId="1" applyFont="1" applyFill="1" applyBorder="1" applyProtection="1">
      <protection hidden="1"/>
    </xf>
    <xf numFmtId="0" fontId="7" fillId="0" borderId="12" xfId="1" applyFont="1" applyFill="1" applyBorder="1" applyAlignment="1" applyProtection="1">
      <alignment horizontal="center" wrapText="1"/>
      <protection hidden="1"/>
    </xf>
    <xf numFmtId="166" fontId="39" fillId="0" borderId="6" xfId="1" applyNumberFormat="1" applyFont="1" applyFill="1" applyBorder="1" applyAlignment="1" applyProtection="1">
      <alignment horizontal="center"/>
      <protection hidden="1"/>
    </xf>
    <xf numFmtId="0" fontId="8" fillId="2" borderId="0" xfId="1" applyFont="1" applyFill="1" applyBorder="1" applyAlignment="1" applyProtection="1">
      <alignment horizontal="center"/>
      <protection hidden="1"/>
    </xf>
    <xf numFmtId="0" fontId="7" fillId="0" borderId="4" xfId="1" applyFont="1" applyFill="1" applyBorder="1" applyAlignment="1" applyProtection="1">
      <alignment horizontal="center"/>
      <protection hidden="1"/>
    </xf>
    <xf numFmtId="0" fontId="7" fillId="0" borderId="19" xfId="1" applyFont="1" applyFill="1" applyBorder="1" applyAlignment="1" applyProtection="1">
      <alignment horizontal="center"/>
      <protection hidden="1"/>
    </xf>
    <xf numFmtId="0" fontId="7" fillId="0" borderId="14" xfId="1" applyFont="1" applyFill="1" applyBorder="1" applyAlignment="1" applyProtection="1">
      <alignment horizontal="center"/>
      <protection hidden="1"/>
    </xf>
    <xf numFmtId="0" fontId="1" fillId="0" borderId="17" xfId="1" applyFont="1" applyFill="1" applyBorder="1" applyAlignment="1" applyProtection="1">
      <alignment horizontal="center"/>
      <protection hidden="1"/>
    </xf>
    <xf numFmtId="0" fontId="41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3" fillId="6" borderId="26" xfId="0" applyFont="1" applyFill="1" applyBorder="1" applyAlignment="1" applyProtection="1">
      <alignment horizontal="center" vertical="center" wrapText="1"/>
    </xf>
    <xf numFmtId="0" fontId="5" fillId="6" borderId="13" xfId="0" applyFont="1" applyFill="1" applyBorder="1" applyAlignment="1" applyProtection="1">
      <alignment horizontal="center" vertical="center" wrapText="1"/>
    </xf>
    <xf numFmtId="0" fontId="5" fillId="6" borderId="23" xfId="0" applyFont="1" applyFill="1" applyBorder="1" applyAlignment="1" applyProtection="1">
      <alignment horizontal="center" vertical="center" wrapText="1"/>
    </xf>
    <xf numFmtId="0" fontId="9" fillId="7" borderId="3" xfId="0" applyFont="1" applyFill="1" applyBorder="1" applyAlignment="1" applyProtection="1">
      <alignment wrapText="1"/>
    </xf>
    <xf numFmtId="0" fontId="7" fillId="7" borderId="27" xfId="0" applyFont="1" applyFill="1" applyBorder="1" applyAlignment="1" applyProtection="1">
      <alignment wrapText="1"/>
    </xf>
    <xf numFmtId="0" fontId="1" fillId="8" borderId="27" xfId="0" applyFont="1" applyFill="1" applyBorder="1" applyAlignment="1" applyProtection="1">
      <alignment horizontal="center" vertical="center" wrapText="1"/>
    </xf>
    <xf numFmtId="0" fontId="1" fillId="8" borderId="28" xfId="0" applyFont="1" applyFill="1" applyBorder="1" applyAlignment="1" applyProtection="1">
      <alignment horizontal="center" vertical="center" wrapText="1"/>
    </xf>
    <xf numFmtId="0" fontId="9" fillId="7" borderId="29" xfId="0" applyFont="1" applyFill="1" applyBorder="1" applyAlignment="1" applyProtection="1">
      <alignment wrapText="1"/>
    </xf>
    <xf numFmtId="14" fontId="8" fillId="0" borderId="27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30" xfId="0" applyFont="1" applyFill="1" applyBorder="1" applyAlignment="1" applyProtection="1">
      <alignment horizontal="center" vertical="center" wrapText="1"/>
      <protection locked="0"/>
    </xf>
    <xf numFmtId="14" fontId="16" fillId="3" borderId="27" xfId="0" applyNumberFormat="1" applyFont="1" applyFill="1" applyBorder="1" applyAlignment="1" applyProtection="1">
      <alignment horizontal="center" vertical="center" wrapText="1"/>
      <protection locked="0"/>
    </xf>
    <xf numFmtId="0" fontId="16" fillId="3" borderId="28" xfId="0" applyFont="1" applyFill="1" applyBorder="1" applyAlignment="1" applyProtection="1">
      <alignment horizontal="center" vertical="center" wrapText="1"/>
      <protection locked="0"/>
    </xf>
    <xf numFmtId="2" fontId="16" fillId="0" borderId="27" xfId="0" applyNumberFormat="1" applyFont="1" applyFill="1" applyBorder="1" applyAlignment="1" applyProtection="1">
      <alignment horizontal="center" vertical="center" wrapText="1"/>
    </xf>
    <xf numFmtId="2" fontId="16" fillId="0" borderId="30" xfId="0" applyNumberFormat="1" applyFont="1" applyFill="1" applyBorder="1" applyAlignment="1" applyProtection="1">
      <alignment horizontal="center" vertical="center" wrapText="1"/>
    </xf>
    <xf numFmtId="22" fontId="1" fillId="8" borderId="27" xfId="0" applyNumberFormat="1" applyFont="1" applyFill="1" applyBorder="1" applyAlignment="1" applyProtection="1">
      <alignment horizontal="center" vertical="center" wrapText="1"/>
    </xf>
    <xf numFmtId="0" fontId="16" fillId="0" borderId="27" xfId="0" applyFont="1" applyFill="1" applyBorder="1" applyAlignment="1" applyProtection="1">
      <alignment horizontal="center" vertical="center" wrapText="1"/>
      <protection locked="0"/>
    </xf>
    <xf numFmtId="0" fontId="16" fillId="0" borderId="30" xfId="0" applyFont="1" applyFill="1" applyBorder="1" applyAlignment="1" applyProtection="1">
      <alignment horizontal="center" vertical="center" wrapText="1"/>
      <protection locked="0"/>
    </xf>
    <xf numFmtId="0" fontId="1" fillId="8" borderId="34" xfId="6" applyFont="1" applyFill="1" applyBorder="1" applyAlignment="1" applyProtection="1">
      <alignment horizontal="left" vertical="center" wrapText="1"/>
    </xf>
    <xf numFmtId="0" fontId="0" fillId="8" borderId="35" xfId="0" applyFill="1" applyBorder="1" applyAlignment="1" applyProtection="1">
      <alignment horizontal="left" vertical="center" wrapText="1"/>
    </xf>
    <xf numFmtId="0" fontId="1" fillId="0" borderId="27" xfId="6" applyFont="1" applyFill="1" applyBorder="1" applyAlignment="1" applyProtection="1">
      <alignment horizontal="center" vertical="center" wrapText="1"/>
      <protection locked="0"/>
    </xf>
    <xf numFmtId="0" fontId="17" fillId="0" borderId="28" xfId="0" applyFont="1" applyBorder="1" applyAlignment="1" applyProtection="1">
      <alignment horizontal="center" vertical="center" wrapText="1"/>
      <protection locked="0"/>
    </xf>
    <xf numFmtId="0" fontId="16" fillId="0" borderId="27" xfId="0" applyFont="1" applyBorder="1" applyAlignment="1" applyProtection="1">
      <alignment horizontal="center" vertical="center" wrapText="1"/>
      <protection locked="0"/>
    </xf>
    <xf numFmtId="0" fontId="16" fillId="0" borderId="30" xfId="0" applyFont="1" applyBorder="1" applyAlignment="1" applyProtection="1">
      <alignment horizontal="center" vertical="center" wrapText="1"/>
      <protection locked="0"/>
    </xf>
    <xf numFmtId="0" fontId="9" fillId="7" borderId="31" xfId="0" applyFont="1" applyFill="1" applyBorder="1" applyAlignment="1" applyProtection="1">
      <alignment vertical="center" wrapText="1"/>
    </xf>
    <xf numFmtId="0" fontId="7" fillId="7" borderId="11" xfId="0" applyFont="1" applyFill="1" applyBorder="1" applyAlignment="1" applyProtection="1">
      <alignment vertical="center" wrapText="1"/>
    </xf>
    <xf numFmtId="0" fontId="7" fillId="7" borderId="32" xfId="0" applyFont="1" applyFill="1" applyBorder="1" applyAlignment="1" applyProtection="1">
      <alignment vertical="center" wrapText="1"/>
    </xf>
    <xf numFmtId="0" fontId="9" fillId="7" borderId="33" xfId="0" applyFont="1" applyFill="1" applyBorder="1" applyAlignment="1" applyProtection="1">
      <alignment vertical="center" wrapText="1"/>
    </xf>
    <xf numFmtId="0" fontId="0" fillId="0" borderId="11" xfId="0" applyBorder="1"/>
    <xf numFmtId="0" fontId="0" fillId="0" borderId="32" xfId="0" applyBorder="1"/>
    <xf numFmtId="0" fontId="1" fillId="0" borderId="27" xfId="0" applyFont="1" applyBorder="1" applyAlignment="1" applyProtection="1">
      <alignment horizontal="center" vertical="center" wrapText="1"/>
      <protection locked="0"/>
    </xf>
    <xf numFmtId="0" fontId="1" fillId="0" borderId="28" xfId="0" applyFont="1" applyBorder="1" applyAlignment="1" applyProtection="1">
      <alignment horizontal="center" vertical="center" wrapText="1"/>
      <protection locked="0"/>
    </xf>
    <xf numFmtId="0" fontId="9" fillId="7" borderId="31" xfId="0" applyFont="1" applyFill="1" applyBorder="1" applyAlignment="1" applyProtection="1">
      <alignment horizontal="left" vertical="center" wrapText="1"/>
    </xf>
    <xf numFmtId="0" fontId="7" fillId="7" borderId="11" xfId="0" applyFont="1" applyFill="1" applyBorder="1" applyAlignment="1" applyProtection="1">
      <alignment horizontal="left" vertical="center" wrapText="1"/>
    </xf>
    <xf numFmtId="0" fontId="7" fillId="7" borderId="32" xfId="0" applyFont="1" applyFill="1" applyBorder="1" applyAlignment="1" applyProtection="1">
      <alignment horizontal="left" vertical="center" wrapText="1"/>
    </xf>
    <xf numFmtId="0" fontId="1" fillId="8" borderId="34" xfId="7" applyFont="1" applyFill="1" applyBorder="1" applyAlignment="1" applyProtection="1">
      <alignment horizontal="left" vertical="center" wrapText="1"/>
    </xf>
    <xf numFmtId="167" fontId="16" fillId="8" borderId="27" xfId="7" applyNumberFormat="1" applyFont="1" applyFill="1" applyBorder="1" applyAlignment="1" applyProtection="1">
      <alignment horizontal="center" vertical="center" wrapText="1"/>
    </xf>
    <xf numFmtId="167" fontId="20" fillId="8" borderId="28" xfId="0" applyNumberFormat="1" applyFont="1" applyFill="1" applyBorder="1" applyAlignment="1" applyProtection="1">
      <alignment horizontal="center" vertical="center" wrapText="1"/>
    </xf>
    <xf numFmtId="167" fontId="16" fillId="8" borderId="27" xfId="0" applyNumberFormat="1" applyFont="1" applyFill="1" applyBorder="1" applyAlignment="1" applyProtection="1">
      <alignment horizontal="center" vertical="center" wrapText="1"/>
    </xf>
    <xf numFmtId="167" fontId="16" fillId="8" borderId="30" xfId="0" applyNumberFormat="1" applyFont="1" applyFill="1" applyBorder="1" applyAlignment="1" applyProtection="1">
      <alignment horizontal="center" vertical="center" wrapText="1"/>
    </xf>
    <xf numFmtId="0" fontId="1" fillId="8" borderId="27" xfId="7" applyFont="1" applyFill="1" applyBorder="1" applyAlignment="1" applyProtection="1">
      <alignment horizontal="left" vertical="center" wrapText="1"/>
    </xf>
    <xf numFmtId="0" fontId="0" fillId="8" borderId="28" xfId="0" applyFill="1" applyBorder="1" applyAlignment="1" applyProtection="1">
      <alignment horizontal="left" vertical="center" wrapText="1"/>
    </xf>
    <xf numFmtId="0" fontId="1" fillId="0" borderId="30" xfId="0" applyFont="1" applyBorder="1" applyAlignment="1" applyProtection="1">
      <alignment horizontal="center" vertical="center" wrapText="1"/>
      <protection locked="0"/>
    </xf>
    <xf numFmtId="0" fontId="1" fillId="8" borderId="27" xfId="8" applyFont="1" applyFill="1" applyBorder="1" applyAlignment="1" applyProtection="1">
      <alignment horizontal="left" vertical="center" wrapText="1"/>
    </xf>
    <xf numFmtId="168" fontId="16" fillId="8" borderId="27" xfId="7" applyNumberFormat="1" applyFont="1" applyFill="1" applyBorder="1" applyAlignment="1" applyProtection="1">
      <alignment horizontal="center" vertical="center" wrapText="1"/>
      <protection locked="0"/>
    </xf>
    <xf numFmtId="168" fontId="20" fillId="8" borderId="28" xfId="0" applyNumberFormat="1" applyFont="1" applyFill="1" applyBorder="1" applyAlignment="1" applyProtection="1">
      <alignment horizontal="center" vertical="center" wrapText="1"/>
      <protection locked="0"/>
    </xf>
    <xf numFmtId="167" fontId="16" fillId="3" borderId="27" xfId="0" applyNumberFormat="1" applyFont="1" applyFill="1" applyBorder="1" applyAlignment="1" applyProtection="1">
      <alignment horizontal="center" vertical="center" wrapText="1"/>
    </xf>
    <xf numFmtId="167" fontId="16" fillId="3" borderId="30" xfId="0" applyNumberFormat="1" applyFont="1" applyFill="1" applyBorder="1" applyAlignment="1" applyProtection="1">
      <alignment horizontal="center" vertical="center" wrapText="1"/>
    </xf>
    <xf numFmtId="169" fontId="16" fillId="9" borderId="27" xfId="0" applyNumberFormat="1" applyFont="1" applyFill="1" applyBorder="1" applyAlignment="1" applyProtection="1">
      <alignment horizontal="center" vertical="center" wrapText="1"/>
    </xf>
    <xf numFmtId="169" fontId="16" fillId="9" borderId="30" xfId="0" applyNumberFormat="1" applyFont="1" applyFill="1" applyBorder="1" applyAlignment="1" applyProtection="1">
      <alignment horizontal="center" vertical="center" wrapText="1"/>
    </xf>
    <xf numFmtId="0" fontId="11" fillId="6" borderId="1" xfId="0" applyFont="1" applyFill="1" applyBorder="1" applyAlignment="1" applyProtection="1">
      <alignment horizontal="center" vertical="center" wrapText="1"/>
    </xf>
    <xf numFmtId="0" fontId="1" fillId="6" borderId="43" xfId="0" applyFont="1" applyFill="1" applyBorder="1" applyAlignment="1" applyProtection="1">
      <alignment horizontal="center" vertical="center" wrapText="1"/>
    </xf>
    <xf numFmtId="0" fontId="1" fillId="6" borderId="3" xfId="0" applyFont="1" applyFill="1" applyBorder="1" applyAlignment="1" applyProtection="1">
      <alignment horizontal="center" vertical="center" wrapText="1"/>
    </xf>
    <xf numFmtId="0" fontId="1" fillId="6" borderId="27" xfId="0" applyFont="1" applyFill="1" applyBorder="1" applyAlignment="1" applyProtection="1">
      <alignment horizontal="center" vertical="center" wrapText="1"/>
    </xf>
    <xf numFmtId="0" fontId="11" fillId="7" borderId="43" xfId="0" applyFont="1" applyFill="1" applyBorder="1" applyAlignment="1" applyProtection="1">
      <alignment horizontal="center" wrapText="1"/>
    </xf>
    <xf numFmtId="0" fontId="11" fillId="7" borderId="44" xfId="0" applyFont="1" applyFill="1" applyBorder="1" applyAlignment="1" applyProtection="1">
      <alignment horizontal="center" wrapText="1"/>
    </xf>
    <xf numFmtId="0" fontId="1" fillId="7" borderId="27" xfId="0" applyFont="1" applyFill="1" applyBorder="1" applyAlignment="1" applyProtection="1">
      <alignment horizontal="center" wrapText="1"/>
    </xf>
    <xf numFmtId="0" fontId="1" fillId="7" borderId="30" xfId="0" applyFont="1" applyFill="1" applyBorder="1" applyAlignment="1" applyProtection="1">
      <alignment horizontal="center" wrapText="1"/>
    </xf>
    <xf numFmtId="0" fontId="9" fillId="7" borderId="36" xfId="0" applyFont="1" applyFill="1" applyBorder="1" applyAlignment="1" applyProtection="1">
      <alignment horizontal="left" vertical="center" wrapText="1"/>
    </xf>
    <xf numFmtId="0" fontId="7" fillId="7" borderId="37" xfId="0" applyFont="1" applyFill="1" applyBorder="1" applyAlignment="1" applyProtection="1">
      <alignment horizontal="left" vertical="center" wrapText="1"/>
    </xf>
    <xf numFmtId="0" fontId="7" fillId="7" borderId="38" xfId="0" applyFont="1" applyFill="1" applyBorder="1" applyAlignment="1" applyProtection="1">
      <alignment horizontal="left" vertical="center" wrapText="1"/>
    </xf>
    <xf numFmtId="0" fontId="1" fillId="8" borderId="39" xfId="8" applyFont="1" applyFill="1" applyBorder="1" applyAlignment="1" applyProtection="1">
      <alignment horizontal="left" vertical="center" wrapText="1"/>
    </xf>
    <xf numFmtId="0" fontId="0" fillId="8" borderId="40" xfId="0" applyFill="1" applyBorder="1" applyAlignment="1" applyProtection="1">
      <alignment horizontal="left" vertical="center" wrapText="1"/>
    </xf>
    <xf numFmtId="0" fontId="9" fillId="7" borderId="41" xfId="0" applyFont="1" applyFill="1" applyBorder="1" applyAlignment="1" applyProtection="1">
      <alignment wrapText="1"/>
    </xf>
    <xf numFmtId="0" fontId="7" fillId="7" borderId="39" xfId="0" applyFont="1" applyFill="1" applyBorder="1" applyAlignment="1" applyProtection="1">
      <alignment wrapText="1"/>
    </xf>
    <xf numFmtId="168" fontId="16" fillId="8" borderId="39" xfId="8" applyNumberFormat="1" applyFont="1" applyFill="1" applyBorder="1" applyAlignment="1" applyProtection="1">
      <alignment horizontal="center" vertical="center" wrapText="1"/>
      <protection locked="0"/>
    </xf>
    <xf numFmtId="168" fontId="20" fillId="8" borderId="40" xfId="0" applyNumberFormat="1" applyFont="1" applyFill="1" applyBorder="1" applyAlignment="1" applyProtection="1">
      <alignment horizontal="center" vertical="center" wrapText="1"/>
      <protection locked="0"/>
    </xf>
    <xf numFmtId="168" fontId="21" fillId="3" borderId="39" xfId="0" applyNumberFormat="1" applyFont="1" applyFill="1" applyBorder="1" applyAlignment="1" applyProtection="1">
      <alignment horizontal="center" vertical="center" wrapText="1"/>
    </xf>
    <xf numFmtId="168" fontId="21" fillId="3" borderId="42" xfId="0" applyNumberFormat="1" applyFont="1" applyFill="1" applyBorder="1" applyAlignment="1" applyProtection="1">
      <alignment horizontal="center" vertical="center" wrapText="1"/>
    </xf>
    <xf numFmtId="0" fontId="11" fillId="7" borderId="3" xfId="0" applyFont="1" applyFill="1" applyBorder="1" applyAlignment="1" applyProtection="1">
      <alignment wrapText="1"/>
    </xf>
    <xf numFmtId="0" fontId="11" fillId="7" borderId="27" xfId="0" applyFont="1" applyFill="1" applyBorder="1" applyAlignment="1" applyProtection="1">
      <alignment wrapText="1"/>
    </xf>
    <xf numFmtId="0" fontId="16" fillId="3" borderId="27" xfId="0" applyFont="1" applyFill="1" applyBorder="1" applyAlignment="1" applyProtection="1">
      <alignment horizontal="left" vertical="center" wrapText="1" indent="1"/>
      <protection locked="0"/>
    </xf>
    <xf numFmtId="0" fontId="16" fillId="3" borderId="30" xfId="0" applyFont="1" applyFill="1" applyBorder="1" applyAlignment="1" applyProtection="1">
      <alignment horizontal="left" vertical="center" wrapText="1" indent="1"/>
      <protection locked="0"/>
    </xf>
    <xf numFmtId="0" fontId="22" fillId="7" borderId="45" xfId="0" applyFont="1" applyFill="1" applyBorder="1" applyAlignment="1" applyProtection="1">
      <alignment wrapText="1"/>
    </xf>
    <xf numFmtId="0" fontId="1" fillId="7" borderId="46" xfId="0" applyFont="1" applyFill="1" applyBorder="1" applyAlignment="1" applyProtection="1">
      <alignment wrapText="1"/>
    </xf>
    <xf numFmtId="0" fontId="11" fillId="6" borderId="47" xfId="0" applyFont="1" applyFill="1" applyBorder="1" applyAlignment="1" applyProtection="1">
      <alignment horizontal="center" wrapText="1"/>
    </xf>
    <xf numFmtId="0" fontId="1" fillId="6" borderId="9" xfId="0" applyFont="1" applyFill="1" applyBorder="1" applyAlignment="1" applyProtection="1">
      <alignment horizontal="center" wrapText="1"/>
    </xf>
    <xf numFmtId="0" fontId="1" fillId="6" borderId="21" xfId="0" applyFont="1" applyFill="1" applyBorder="1" applyAlignment="1" applyProtection="1">
      <alignment horizontal="center" wrapText="1"/>
    </xf>
    <xf numFmtId="0" fontId="11" fillId="6" borderId="9" xfId="0" applyFont="1" applyFill="1" applyBorder="1" applyAlignment="1" applyProtection="1">
      <alignment horizontal="center" wrapText="1"/>
    </xf>
    <xf numFmtId="0" fontId="11" fillId="7" borderId="0" xfId="0" applyFont="1" applyFill="1" applyBorder="1" applyAlignment="1" applyProtection="1">
      <alignment horizontal="center" vertical="center" wrapText="1"/>
    </xf>
    <xf numFmtId="0" fontId="11" fillId="7" borderId="49" xfId="0" applyFont="1" applyFill="1" applyBorder="1" applyAlignment="1" applyProtection="1">
      <alignment horizontal="center" vertical="center" wrapText="1"/>
    </xf>
    <xf numFmtId="167" fontId="16" fillId="0" borderId="27" xfId="0" applyNumberFormat="1" applyFont="1" applyFill="1" applyBorder="1" applyAlignment="1" applyProtection="1">
      <alignment horizontal="center" vertical="center" wrapText="1"/>
      <protection locked="0"/>
    </xf>
    <xf numFmtId="167" fontId="16" fillId="0" borderId="27" xfId="0" applyNumberFormat="1" applyFont="1" applyFill="1" applyBorder="1" applyAlignment="1" applyProtection="1">
      <alignment horizontal="center" vertical="center" wrapText="1"/>
    </xf>
    <xf numFmtId="0" fontId="16" fillId="10" borderId="27" xfId="0" applyFont="1" applyFill="1" applyBorder="1" applyAlignment="1" applyProtection="1">
      <alignment horizontal="left" vertical="center" wrapText="1" indent="1"/>
      <protection locked="0"/>
    </xf>
    <xf numFmtId="0" fontId="21" fillId="10" borderId="27" xfId="0" applyFont="1" applyFill="1" applyBorder="1" applyAlignment="1" applyProtection="1">
      <alignment horizontal="left" vertical="center" wrapText="1" indent="1"/>
      <protection locked="0"/>
    </xf>
    <xf numFmtId="0" fontId="21" fillId="10" borderId="30" xfId="0" applyFont="1" applyFill="1" applyBorder="1" applyAlignment="1" applyProtection="1">
      <alignment horizontal="left" vertical="center" wrapText="1" indent="1"/>
      <protection locked="0"/>
    </xf>
    <xf numFmtId="0" fontId="22" fillId="7" borderId="3" xfId="0" applyFont="1" applyFill="1" applyBorder="1" applyAlignment="1" applyProtection="1">
      <alignment wrapText="1"/>
    </xf>
    <xf numFmtId="0" fontId="1" fillId="7" borderId="27" xfId="0" applyFont="1" applyFill="1" applyBorder="1" applyAlignment="1" applyProtection="1">
      <alignment wrapText="1"/>
    </xf>
    <xf numFmtId="0" fontId="16" fillId="10" borderId="30" xfId="0" applyFont="1" applyFill="1" applyBorder="1" applyAlignment="1" applyProtection="1">
      <alignment horizontal="left" vertical="center" wrapText="1" indent="1"/>
      <protection locked="0"/>
    </xf>
    <xf numFmtId="0" fontId="15" fillId="7" borderId="49" xfId="0" applyFont="1" applyFill="1" applyBorder="1" applyAlignment="1" applyProtection="1">
      <alignment horizontal="center" vertical="center" wrapText="1"/>
    </xf>
    <xf numFmtId="0" fontId="23" fillId="0" borderId="49" xfId="0" applyFont="1" applyBorder="1" applyAlignment="1" applyProtection="1">
      <alignment horizontal="center" vertical="center" wrapText="1"/>
    </xf>
    <xf numFmtId="0" fontId="15" fillId="7" borderId="20" xfId="0" applyFont="1" applyFill="1" applyBorder="1" applyAlignment="1" applyProtection="1">
      <alignment horizontal="center" vertical="center" wrapText="1"/>
    </xf>
    <xf numFmtId="0" fontId="23" fillId="0" borderId="20" xfId="0" applyFont="1" applyBorder="1" applyAlignment="1" applyProtection="1">
      <alignment horizontal="center" vertical="center" wrapText="1"/>
    </xf>
    <xf numFmtId="0" fontId="20" fillId="0" borderId="34" xfId="0" applyFont="1" applyFill="1" applyBorder="1" applyAlignment="1" applyProtection="1">
      <alignment horizontal="left" vertical="center" wrapText="1"/>
      <protection locked="0"/>
    </xf>
    <xf numFmtId="0" fontId="20" fillId="0" borderId="11" xfId="0" applyFont="1" applyFill="1" applyBorder="1" applyAlignment="1" applyProtection="1">
      <alignment horizontal="left" vertical="center" wrapText="1"/>
      <protection locked="0"/>
    </xf>
    <xf numFmtId="0" fontId="20" fillId="0" borderId="22" xfId="0" applyFont="1" applyFill="1" applyBorder="1" applyAlignment="1" applyProtection="1">
      <alignment horizontal="left" vertical="center" wrapText="1"/>
      <protection locked="0"/>
    </xf>
    <xf numFmtId="0" fontId="22" fillId="7" borderId="24" xfId="0" applyFont="1" applyFill="1" applyBorder="1" applyAlignment="1" applyProtection="1">
      <alignment horizontal="center" vertical="center" wrapText="1"/>
    </xf>
    <xf numFmtId="0" fontId="0" fillId="0" borderId="24" xfId="0" applyBorder="1" applyAlignment="1" applyProtection="1">
      <alignment horizontal="center" vertical="center" wrapText="1"/>
    </xf>
    <xf numFmtId="0" fontId="22" fillId="7" borderId="49" xfId="0" applyFont="1" applyFill="1" applyBorder="1" applyAlignment="1" applyProtection="1">
      <alignment horizontal="center" vertical="center" wrapText="1"/>
    </xf>
    <xf numFmtId="0" fontId="0" fillId="0" borderId="49" xfId="0" applyBorder="1" applyAlignment="1" applyProtection="1">
      <alignment horizontal="center" vertical="center" wrapText="1"/>
    </xf>
    <xf numFmtId="0" fontId="22" fillId="7" borderId="85" xfId="0" applyFont="1" applyFill="1" applyBorder="1" applyAlignment="1" applyProtection="1">
      <alignment horizontal="center" vertical="center" wrapText="1"/>
    </xf>
    <xf numFmtId="0" fontId="0" fillId="0" borderId="86" xfId="0" applyBorder="1" applyAlignment="1" applyProtection="1">
      <alignment horizontal="center" vertical="center" wrapText="1"/>
    </xf>
    <xf numFmtId="0" fontId="22" fillId="7" borderId="0" xfId="0" applyFont="1" applyFill="1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15" fillId="7" borderId="24" xfId="0" applyFont="1" applyFill="1" applyBorder="1" applyAlignment="1" applyProtection="1">
      <alignment horizontal="center" vertical="center" wrapText="1"/>
    </xf>
    <xf numFmtId="0" fontId="23" fillId="0" borderId="24" xfId="0" applyFont="1" applyBorder="1" applyAlignment="1" applyProtection="1">
      <alignment horizontal="center" vertical="center" wrapText="1"/>
    </xf>
    <xf numFmtId="0" fontId="0" fillId="3" borderId="34" xfId="0" applyFill="1" applyBorder="1" applyAlignment="1" applyProtection="1">
      <alignment horizontal="left" vertical="center" wrapText="1"/>
      <protection locked="0"/>
    </xf>
    <xf numFmtId="0" fontId="0" fillId="3" borderId="11" xfId="0" applyFill="1" applyBorder="1" applyAlignment="1" applyProtection="1">
      <alignment horizontal="left" vertical="center" wrapText="1"/>
      <protection locked="0"/>
    </xf>
    <xf numFmtId="0" fontId="0" fillId="3" borderId="22" xfId="0" applyFill="1" applyBorder="1" applyAlignment="1" applyProtection="1">
      <alignment horizontal="left" vertical="center" wrapText="1"/>
      <protection locked="0"/>
    </xf>
    <xf numFmtId="0" fontId="11" fillId="7" borderId="54" xfId="0" applyFont="1" applyFill="1" applyBorder="1" applyAlignment="1" applyProtection="1">
      <alignment wrapText="1"/>
    </xf>
    <xf numFmtId="0" fontId="1" fillId="7" borderId="55" xfId="0" applyFont="1" applyFill="1" applyBorder="1" applyAlignment="1" applyProtection="1">
      <alignment wrapText="1"/>
    </xf>
    <xf numFmtId="0" fontId="1" fillId="0" borderId="25" xfId="0" applyFont="1" applyBorder="1" applyAlignment="1" applyProtection="1">
      <alignment wrapText="1"/>
      <protection locked="0"/>
    </xf>
    <xf numFmtId="0" fontId="1" fillId="0" borderId="55" xfId="0" applyFont="1" applyBorder="1" applyAlignment="1" applyProtection="1">
      <alignment wrapText="1"/>
      <protection locked="0"/>
    </xf>
    <xf numFmtId="0" fontId="1" fillId="0" borderId="57" xfId="0" applyFont="1" applyBorder="1" applyAlignment="1" applyProtection="1">
      <alignment wrapText="1"/>
      <protection locked="0"/>
    </xf>
    <xf numFmtId="0" fontId="1" fillId="0" borderId="58" xfId="0" applyFont="1" applyBorder="1" applyAlignment="1" applyProtection="1">
      <alignment wrapText="1"/>
      <protection locked="0"/>
    </xf>
    <xf numFmtId="0" fontId="11" fillId="6" borderId="26" xfId="0" applyFont="1" applyFill="1" applyBorder="1" applyAlignment="1" applyProtection="1">
      <alignment horizontal="center" wrapText="1"/>
    </xf>
    <xf numFmtId="0" fontId="22" fillId="6" borderId="13" xfId="0" applyFont="1" applyFill="1" applyBorder="1" applyAlignment="1" applyProtection="1">
      <alignment horizontal="center" wrapText="1"/>
    </xf>
    <xf numFmtId="0" fontId="22" fillId="6" borderId="9" xfId="0" applyFont="1" applyFill="1" applyBorder="1" applyAlignment="1" applyProtection="1">
      <alignment horizontal="center" wrapText="1"/>
    </xf>
    <xf numFmtId="0" fontId="22" fillId="6" borderId="21" xfId="0" applyFont="1" applyFill="1" applyBorder="1" applyAlignment="1" applyProtection="1">
      <alignment horizontal="center" wrapText="1"/>
    </xf>
    <xf numFmtId="0" fontId="11" fillId="7" borderId="3" xfId="0" applyFont="1" applyFill="1" applyBorder="1" applyAlignment="1" applyProtection="1">
      <alignment horizontal="center" vertical="center" wrapText="1"/>
    </xf>
    <xf numFmtId="0" fontId="11" fillId="7" borderId="27" xfId="0" applyFont="1" applyFill="1" applyBorder="1" applyAlignment="1" applyProtection="1">
      <alignment horizontal="center" vertical="center" wrapText="1"/>
    </xf>
    <xf numFmtId="0" fontId="20" fillId="3" borderId="34" xfId="0" applyFont="1" applyFill="1" applyBorder="1" applyAlignment="1" applyProtection="1">
      <alignment horizontal="left" vertical="center" wrapText="1"/>
      <protection locked="0"/>
    </xf>
    <xf numFmtId="0" fontId="20" fillId="3" borderId="11" xfId="0" applyFont="1" applyFill="1" applyBorder="1" applyAlignment="1" applyProtection="1">
      <alignment horizontal="left" vertical="center" wrapText="1"/>
      <protection locked="0"/>
    </xf>
    <xf numFmtId="0" fontId="20" fillId="3" borderId="22" xfId="0" applyFont="1" applyFill="1" applyBorder="1" applyAlignment="1" applyProtection="1">
      <alignment horizontal="left" vertical="center" wrapText="1"/>
      <protection locked="0"/>
    </xf>
    <xf numFmtId="0" fontId="11" fillId="7" borderId="30" xfId="0" applyFont="1" applyFill="1" applyBorder="1" applyAlignment="1" applyProtection="1">
      <alignment horizontal="center" vertical="center" wrapText="1"/>
    </xf>
    <xf numFmtId="0" fontId="22" fillId="7" borderId="48" xfId="0" applyFont="1" applyFill="1" applyBorder="1" applyAlignment="1" applyProtection="1">
      <alignment horizontal="center" vertical="center" wrapText="1"/>
    </xf>
    <xf numFmtId="0" fontId="22" fillId="7" borderId="39" xfId="0" applyFont="1" applyFill="1" applyBorder="1" applyAlignment="1" applyProtection="1">
      <alignment horizontal="center" vertical="center" wrapText="1"/>
    </xf>
    <xf numFmtId="0" fontId="22" fillId="7" borderId="42" xfId="0" applyFont="1" applyFill="1" applyBorder="1" applyAlignment="1" applyProtection="1">
      <alignment horizontal="center" vertical="center" wrapText="1"/>
    </xf>
    <xf numFmtId="2" fontId="1" fillId="0" borderId="60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61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47" xfId="0" applyFont="1" applyFill="1" applyBorder="1" applyAlignment="1" applyProtection="1">
      <alignment horizontal="center" wrapText="1"/>
    </xf>
    <xf numFmtId="0" fontId="1" fillId="0" borderId="9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6" borderId="13" xfId="0" applyFont="1" applyFill="1" applyBorder="1" applyAlignment="1" applyProtection="1">
      <alignment horizontal="center" wrapText="1"/>
    </xf>
    <xf numFmtId="0" fontId="1" fillId="6" borderId="23" xfId="0" applyFont="1" applyFill="1" applyBorder="1" applyAlignment="1" applyProtection="1">
      <alignment horizontal="center" wrapText="1"/>
    </xf>
    <xf numFmtId="166" fontId="1" fillId="0" borderId="54" xfId="0" applyNumberFormat="1" applyFont="1" applyBorder="1" applyAlignment="1" applyProtection="1">
      <alignment horizontal="center" vertical="center" wrapText="1"/>
      <protection locked="0"/>
    </xf>
    <xf numFmtId="166" fontId="1" fillId="0" borderId="57" xfId="0" applyNumberFormat="1" applyFont="1" applyBorder="1" applyAlignment="1" applyProtection="1">
      <alignment horizontal="center" vertical="center" wrapText="1"/>
      <protection locked="0"/>
    </xf>
    <xf numFmtId="2" fontId="1" fillId="0" borderId="57" xfId="0" applyNumberFormat="1" applyFont="1" applyFill="1" applyBorder="1" applyAlignment="1" applyProtection="1">
      <alignment horizontal="center" vertical="center" wrapText="1"/>
      <protection locked="0"/>
    </xf>
    <xf numFmtId="2" fontId="1" fillId="0" borderId="57" xfId="0" applyNumberFormat="1" applyFont="1" applyBorder="1" applyAlignment="1" applyProtection="1">
      <alignment horizontal="center" vertical="center" wrapText="1"/>
      <protection locked="0"/>
    </xf>
    <xf numFmtId="2" fontId="1" fillId="0" borderId="58" xfId="0" applyNumberFormat="1" applyFont="1" applyBorder="1" applyAlignment="1" applyProtection="1">
      <alignment horizontal="center" vertical="center" wrapText="1"/>
      <protection locked="0"/>
    </xf>
    <xf numFmtId="0" fontId="29" fillId="6" borderId="47" xfId="0" applyFont="1" applyFill="1" applyBorder="1" applyAlignment="1" applyProtection="1">
      <alignment horizontal="center" vertical="center" wrapText="1"/>
    </xf>
    <xf numFmtId="0" fontId="30" fillId="6" borderId="9" xfId="0" applyFont="1" applyFill="1" applyBorder="1" applyAlignment="1" applyProtection="1">
      <alignment horizontal="center" vertical="center" wrapText="1"/>
    </xf>
    <xf numFmtId="0" fontId="30" fillId="6" borderId="21" xfId="0" applyFont="1" applyFill="1" applyBorder="1" applyAlignment="1" applyProtection="1">
      <alignment horizontal="center" vertical="center" wrapText="1"/>
    </xf>
    <xf numFmtId="49" fontId="16" fillId="0" borderId="45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46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62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37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38" xfId="0" applyNumberFormat="1" applyFont="1" applyFill="1" applyBorder="1" applyAlignment="1" applyProtection="1">
      <alignment horizontal="center" vertical="center" wrapText="1"/>
      <protection locked="0"/>
    </xf>
    <xf numFmtId="0" fontId="22" fillId="7" borderId="3" xfId="0" applyFont="1" applyFill="1" applyBorder="1" applyAlignment="1" applyProtection="1">
      <alignment horizontal="center" vertical="center" wrapText="1"/>
    </xf>
    <xf numFmtId="0" fontId="22" fillId="7" borderId="27" xfId="0" applyFont="1" applyFill="1" applyBorder="1" applyAlignment="1" applyProtection="1">
      <alignment horizontal="center" vertical="center" wrapText="1"/>
    </xf>
    <xf numFmtId="0" fontId="22" fillId="7" borderId="30" xfId="0" applyFont="1" applyFill="1" applyBorder="1" applyAlignment="1" applyProtection="1">
      <alignment horizontal="center" vertical="center" wrapText="1"/>
    </xf>
    <xf numFmtId="49" fontId="16" fillId="0" borderId="31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11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32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27" xfId="0" applyNumberFormat="1" applyFont="1" applyFill="1" applyBorder="1" applyAlignment="1" applyProtection="1">
      <alignment horizontal="center" vertical="center" wrapText="1"/>
      <protection locked="0"/>
    </xf>
    <xf numFmtId="0" fontId="16" fillId="6" borderId="11" xfId="0" applyFont="1" applyFill="1" applyBorder="1" applyAlignment="1" applyProtection="1">
      <alignment horizontal="center" vertical="center" wrapText="1"/>
    </xf>
    <xf numFmtId="0" fontId="16" fillId="6" borderId="22" xfId="0" applyFont="1" applyFill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48" xfId="0" applyFont="1" applyBorder="1" applyAlignment="1" applyProtection="1">
      <alignment horizontal="center" vertical="center" wrapText="1"/>
      <protection locked="0"/>
    </xf>
    <xf numFmtId="0" fontId="1" fillId="0" borderId="39" xfId="0" applyFont="1" applyBorder="1" applyAlignment="1" applyProtection="1">
      <alignment horizontal="center" vertical="center" wrapText="1"/>
      <protection locked="0"/>
    </xf>
    <xf numFmtId="0" fontId="22" fillId="7" borderId="55" xfId="0" applyFont="1" applyFill="1" applyBorder="1" applyAlignment="1" applyProtection="1">
      <alignment horizontal="center" vertical="center" wrapText="1"/>
    </xf>
    <xf numFmtId="0" fontId="11" fillId="7" borderId="64" xfId="0" applyFont="1" applyFill="1" applyBorder="1" applyAlignment="1" applyProtection="1">
      <alignment horizontal="center" vertical="center" wrapText="1"/>
    </xf>
    <xf numFmtId="0" fontId="11" fillId="7" borderId="52" xfId="0" applyFont="1" applyFill="1" applyBorder="1" applyAlignment="1" applyProtection="1">
      <alignment horizontal="center" vertical="center" wrapText="1"/>
    </xf>
    <xf numFmtId="0" fontId="1" fillId="7" borderId="30" xfId="0" applyFont="1" applyFill="1" applyBorder="1" applyAlignment="1" applyProtection="1">
      <alignment horizontal="center" vertical="center" wrapText="1"/>
    </xf>
    <xf numFmtId="0" fontId="22" fillId="7" borderId="65" xfId="0" applyFont="1" applyFill="1" applyBorder="1" applyAlignment="1" applyProtection="1">
      <alignment horizontal="center" vertical="center" wrapText="1"/>
    </xf>
    <xf numFmtId="0" fontId="11" fillId="7" borderId="39" xfId="0" applyFont="1" applyFill="1" applyBorder="1" applyAlignment="1" applyProtection="1">
      <alignment horizontal="center" vertical="center" wrapText="1"/>
    </xf>
    <xf numFmtId="0" fontId="1" fillId="7" borderId="42" xfId="0" applyFont="1" applyFill="1" applyBorder="1" applyAlignment="1" applyProtection="1">
      <alignment horizontal="center" vertical="center" wrapText="1"/>
    </xf>
    <xf numFmtId="49" fontId="16" fillId="0" borderId="67" xfId="0" applyNumberFormat="1" applyFont="1" applyBorder="1" applyAlignment="1" applyProtection="1">
      <alignment horizontal="center" vertical="center" wrapText="1"/>
      <protection locked="0"/>
    </xf>
    <xf numFmtId="49" fontId="16" fillId="0" borderId="50" xfId="0" applyNumberFormat="1" applyFont="1" applyBorder="1" applyAlignment="1" applyProtection="1">
      <alignment horizontal="center" vertical="center" wrapText="1"/>
      <protection locked="0"/>
    </xf>
    <xf numFmtId="49" fontId="16" fillId="0" borderId="68" xfId="0" applyNumberFormat="1" applyFont="1" applyBorder="1" applyAlignment="1" applyProtection="1">
      <alignment horizontal="center" vertical="center" wrapText="1"/>
      <protection locked="0"/>
    </xf>
    <xf numFmtId="49" fontId="16" fillId="0" borderId="69" xfId="0" applyNumberFormat="1" applyFont="1" applyBorder="1" applyAlignment="1" applyProtection="1">
      <alignment horizontal="center" vertical="center" wrapText="1"/>
      <protection locked="0"/>
    </xf>
    <xf numFmtId="49" fontId="16" fillId="0" borderId="65" xfId="0" applyNumberFormat="1" applyFont="1" applyBorder="1" applyAlignment="1" applyProtection="1">
      <alignment horizontal="center" vertical="center" wrapText="1"/>
      <protection locked="0"/>
    </xf>
    <xf numFmtId="49" fontId="16" fillId="0" borderId="49" xfId="0" applyNumberFormat="1" applyFont="1" applyBorder="1" applyAlignment="1" applyProtection="1">
      <alignment horizontal="center" vertical="center" wrapText="1"/>
      <protection locked="0"/>
    </xf>
    <xf numFmtId="49" fontId="16" fillId="0" borderId="71" xfId="0" applyNumberFormat="1" applyFont="1" applyBorder="1" applyAlignment="1" applyProtection="1">
      <alignment horizontal="center" vertical="center" wrapText="1"/>
      <protection locked="0"/>
    </xf>
    <xf numFmtId="49" fontId="16" fillId="0" borderId="21" xfId="0" applyNumberFormat="1" applyFont="1" applyBorder="1" applyAlignment="1" applyProtection="1">
      <alignment horizontal="center" vertical="center" wrapText="1"/>
      <protection locked="0"/>
    </xf>
    <xf numFmtId="0" fontId="22" fillId="7" borderId="3" xfId="13" applyFont="1" applyFill="1" applyBorder="1" applyAlignment="1" applyProtection="1">
      <alignment wrapText="1"/>
      <protection locked="0"/>
    </xf>
    <xf numFmtId="0" fontId="22" fillId="7" borderId="27" xfId="13" applyFont="1" applyFill="1" applyBorder="1" applyAlignment="1" applyProtection="1">
      <alignment wrapText="1"/>
      <protection locked="0"/>
    </xf>
    <xf numFmtId="0" fontId="22" fillId="7" borderId="34" xfId="13" applyFont="1" applyFill="1" applyBorder="1" applyAlignment="1" applyProtection="1">
      <alignment wrapText="1"/>
      <protection locked="0"/>
    </xf>
    <xf numFmtId="49" fontId="16" fillId="3" borderId="64" xfId="0" applyNumberFormat="1" applyFont="1" applyFill="1" applyBorder="1" applyAlignment="1" applyProtection="1">
      <alignment horizontal="center" vertical="center" wrapText="1"/>
      <protection locked="0"/>
    </xf>
    <xf numFmtId="49" fontId="16" fillId="3" borderId="76" xfId="0" applyNumberFormat="1" applyFont="1" applyFill="1" applyBorder="1" applyAlignment="1" applyProtection="1">
      <alignment horizontal="center" vertical="center" wrapText="1"/>
      <protection locked="0"/>
    </xf>
    <xf numFmtId="0" fontId="11" fillId="7" borderId="1" xfId="13" applyFont="1" applyFill="1" applyBorder="1" applyAlignment="1" applyProtection="1">
      <alignment wrapText="1"/>
      <protection locked="0"/>
    </xf>
    <xf numFmtId="0" fontId="11" fillId="7" borderId="43" xfId="13" applyFont="1" applyFill="1" applyBorder="1" applyAlignment="1" applyProtection="1">
      <alignment wrapText="1"/>
      <protection locked="0"/>
    </xf>
    <xf numFmtId="0" fontId="11" fillId="7" borderId="66" xfId="13" applyFont="1" applyFill="1" applyBorder="1" applyAlignment="1" applyProtection="1">
      <alignment wrapText="1"/>
      <protection locked="0"/>
    </xf>
    <xf numFmtId="49" fontId="16" fillId="0" borderId="67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50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67" xfId="0" applyNumberFormat="1" applyFont="1" applyBorder="1" applyAlignment="1" applyProtection="1">
      <alignment horizontal="center" vertical="center" wrapText="1"/>
      <protection locked="0"/>
    </xf>
    <xf numFmtId="49" fontId="21" fillId="0" borderId="50" xfId="0" applyNumberFormat="1" applyFont="1" applyBorder="1" applyAlignment="1" applyProtection="1">
      <alignment horizontal="center" vertical="center" wrapText="1"/>
      <protection locked="0"/>
    </xf>
    <xf numFmtId="49" fontId="16" fillId="3" borderId="67" xfId="0" applyNumberFormat="1" applyFont="1" applyFill="1" applyBorder="1" applyAlignment="1" applyProtection="1">
      <alignment horizontal="center" vertical="center" wrapText="1"/>
      <protection locked="0"/>
    </xf>
    <xf numFmtId="49" fontId="16" fillId="3" borderId="50" xfId="0" applyNumberFormat="1" applyFont="1" applyFill="1" applyBorder="1" applyAlignment="1" applyProtection="1">
      <alignment horizontal="center" vertical="center" wrapText="1"/>
      <protection locked="0"/>
    </xf>
    <xf numFmtId="0" fontId="22" fillId="7" borderId="36" xfId="0" applyFont="1" applyFill="1" applyBorder="1" applyAlignment="1" applyProtection="1">
      <alignment horizontal="center" vertical="center" wrapText="1"/>
    </xf>
    <xf numFmtId="0" fontId="22" fillId="7" borderId="38" xfId="0" applyFont="1" applyFill="1" applyBorder="1" applyAlignment="1" applyProtection="1">
      <alignment horizontal="center" vertical="center" wrapText="1"/>
    </xf>
    <xf numFmtId="0" fontId="22" fillId="7" borderId="62" xfId="0" applyFont="1" applyFill="1" applyBorder="1" applyAlignment="1" applyProtection="1">
      <alignment horizontal="center" vertical="center" wrapText="1"/>
    </xf>
    <xf numFmtId="0" fontId="22" fillId="7" borderId="72" xfId="0" applyFont="1" applyFill="1" applyBorder="1" applyAlignment="1" applyProtection="1">
      <alignment horizontal="center" vertical="center" wrapText="1"/>
    </xf>
    <xf numFmtId="0" fontId="11" fillId="7" borderId="2" xfId="13" applyFont="1" applyFill="1" applyBorder="1" applyAlignment="1" applyProtection="1">
      <alignment wrapText="1"/>
      <protection locked="0"/>
    </xf>
    <xf numFmtId="0" fontId="11" fillId="7" borderId="53" xfId="13" applyFont="1" applyFill="1" applyBorder="1" applyAlignment="1" applyProtection="1">
      <alignment wrapText="1"/>
      <protection locked="0"/>
    </xf>
    <xf numFmtId="0" fontId="11" fillId="7" borderId="71" xfId="13" applyFont="1" applyFill="1" applyBorder="1" applyAlignment="1" applyProtection="1">
      <alignment wrapText="1"/>
      <protection locked="0"/>
    </xf>
    <xf numFmtId="49" fontId="34" fillId="0" borderId="34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32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22" xfId="0" applyNumberFormat="1" applyFont="1" applyFill="1" applyBorder="1" applyAlignment="1" applyProtection="1">
      <alignment horizontal="center" vertical="center" wrapText="1"/>
      <protection locked="0"/>
    </xf>
    <xf numFmtId="0" fontId="22" fillId="7" borderId="45" xfId="13" applyFont="1" applyFill="1" applyBorder="1" applyAlignment="1" applyProtection="1">
      <alignment wrapText="1"/>
      <protection locked="0"/>
    </xf>
    <xf numFmtId="0" fontId="22" fillId="7" borderId="46" xfId="13" applyFont="1" applyFill="1" applyBorder="1" applyAlignment="1" applyProtection="1">
      <alignment wrapText="1"/>
      <protection locked="0"/>
    </xf>
    <xf numFmtId="0" fontId="22" fillId="7" borderId="63" xfId="13" applyFont="1" applyFill="1" applyBorder="1" applyAlignment="1" applyProtection="1">
      <alignment wrapText="1"/>
      <protection locked="0"/>
    </xf>
    <xf numFmtId="49" fontId="16" fillId="0" borderId="47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21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6" xfId="0" applyFont="1" applyBorder="1" applyAlignment="1" applyProtection="1">
      <alignment horizontal="center" vertical="center" wrapText="1"/>
      <protection locked="0"/>
    </xf>
    <xf numFmtId="0" fontId="1" fillId="0" borderId="73" xfId="0" applyFont="1" applyBorder="1" applyAlignment="1" applyProtection="1">
      <alignment horizontal="center" vertical="center" wrapText="1"/>
      <protection locked="0"/>
    </xf>
    <xf numFmtId="167" fontId="16" fillId="8" borderId="53" xfId="0" applyNumberFormat="1" applyFont="1" applyFill="1" applyBorder="1" applyAlignment="1" applyProtection="1">
      <alignment horizontal="center" vertical="center" wrapText="1"/>
    </xf>
    <xf numFmtId="0" fontId="16" fillId="8" borderId="53" xfId="0" applyFont="1" applyFill="1" applyBorder="1" applyAlignment="1" applyProtection="1">
      <alignment horizontal="center" vertical="center" wrapText="1"/>
    </xf>
    <xf numFmtId="16" fontId="20" fillId="0" borderId="53" xfId="0" applyNumberFormat="1" applyFont="1" applyBorder="1" applyAlignment="1" applyProtection="1">
      <alignment horizontal="center" vertical="center" wrapText="1"/>
      <protection locked="0"/>
    </xf>
    <xf numFmtId="0" fontId="20" fillId="0" borderId="74" xfId="0" applyFont="1" applyBorder="1" applyAlignment="1" applyProtection="1">
      <alignment horizontal="center" vertical="center" wrapText="1"/>
      <protection locked="0"/>
    </xf>
    <xf numFmtId="16" fontId="0" fillId="0" borderId="53" xfId="0" applyNumberFormat="1" applyBorder="1" applyAlignment="1" applyProtection="1">
      <alignment horizontal="center" vertical="center" wrapText="1"/>
      <protection locked="0"/>
    </xf>
    <xf numFmtId="0" fontId="35" fillId="0" borderId="74" xfId="0" applyFont="1" applyBorder="1" applyAlignment="1" applyProtection="1">
      <alignment horizontal="center" vertical="center" wrapText="1"/>
      <protection locked="0"/>
    </xf>
    <xf numFmtId="0" fontId="1" fillId="8" borderId="3" xfId="0" applyFont="1" applyFill="1" applyBorder="1" applyAlignment="1" applyProtection="1">
      <alignment horizontal="center" wrapText="1"/>
    </xf>
    <xf numFmtId="0" fontId="1" fillId="8" borderId="27" xfId="0" applyFont="1" applyFill="1" applyBorder="1" applyAlignment="1" applyProtection="1">
      <alignment horizontal="center" wrapText="1"/>
    </xf>
    <xf numFmtId="2" fontId="1" fillId="8" borderId="27" xfId="0" applyNumberFormat="1" applyFont="1" applyFill="1" applyBorder="1" applyAlignment="1" applyProtection="1">
      <alignment horizontal="center" wrapText="1"/>
    </xf>
    <xf numFmtId="0" fontId="1" fillId="8" borderId="30" xfId="0" applyFont="1" applyFill="1" applyBorder="1" applyAlignment="1" applyProtection="1">
      <alignment horizontal="center" wrapText="1"/>
    </xf>
    <xf numFmtId="0" fontId="22" fillId="7" borderId="64" xfId="0" applyFont="1" applyFill="1" applyBorder="1" applyAlignment="1" applyProtection="1">
      <alignment horizontal="center" vertical="center" wrapText="1"/>
    </xf>
    <xf numFmtId="0" fontId="22" fillId="7" borderId="52" xfId="0" applyFont="1" applyFill="1" applyBorder="1" applyAlignment="1" applyProtection="1">
      <alignment horizontal="center" vertical="center" wrapText="1"/>
    </xf>
    <xf numFmtId="0" fontId="22" fillId="7" borderId="76" xfId="0" applyFont="1" applyFill="1" applyBorder="1" applyAlignment="1" applyProtection="1">
      <alignment horizontal="center" vertical="center" wrapText="1"/>
    </xf>
    <xf numFmtId="0" fontId="22" fillId="7" borderId="20" xfId="0" applyFont="1" applyFill="1" applyBorder="1" applyAlignment="1" applyProtection="1">
      <alignment horizontal="center" vertical="center" wrapText="1"/>
    </xf>
    <xf numFmtId="0" fontId="1" fillId="8" borderId="1" xfId="0" applyFont="1" applyFill="1" applyBorder="1" applyAlignment="1" applyProtection="1">
      <alignment horizontal="center" wrapText="1"/>
    </xf>
    <xf numFmtId="0" fontId="1" fillId="8" borderId="43" xfId="0" applyFont="1" applyFill="1" applyBorder="1" applyAlignment="1" applyProtection="1">
      <alignment horizontal="center" wrapText="1"/>
    </xf>
    <xf numFmtId="2" fontId="1" fillId="8" borderId="43" xfId="0" applyNumberFormat="1" applyFont="1" applyFill="1" applyBorder="1" applyAlignment="1" applyProtection="1">
      <alignment horizontal="center" wrapText="1"/>
    </xf>
    <xf numFmtId="0" fontId="1" fillId="8" borderId="44" xfId="0" applyFont="1" applyFill="1" applyBorder="1" applyAlignment="1" applyProtection="1">
      <alignment horizontal="center" wrapText="1"/>
    </xf>
    <xf numFmtId="0" fontId="22" fillId="7" borderId="75" xfId="0" applyFont="1" applyFill="1" applyBorder="1" applyAlignment="1" applyProtection="1">
      <alignment horizontal="center" vertical="center" wrapText="1"/>
    </xf>
    <xf numFmtId="0" fontId="22" fillId="7" borderId="10" xfId="0" applyFont="1" applyFill="1" applyBorder="1" applyAlignment="1" applyProtection="1">
      <alignment horizontal="center" vertical="center" wrapText="1"/>
    </xf>
    <xf numFmtId="0" fontId="22" fillId="7" borderId="50" xfId="0" applyFont="1" applyFill="1" applyBorder="1" applyAlignment="1" applyProtection="1">
      <alignment horizontal="center" vertical="center" wrapText="1"/>
    </xf>
    <xf numFmtId="0" fontId="11" fillId="6" borderId="2" xfId="0" applyFont="1" applyFill="1" applyBorder="1" applyAlignment="1" applyProtection="1">
      <alignment horizontal="center" wrapText="1"/>
    </xf>
    <xf numFmtId="0" fontId="1" fillId="6" borderId="53" xfId="0" applyFont="1" applyFill="1" applyBorder="1" applyAlignment="1" applyProtection="1">
      <alignment horizontal="center" wrapText="1"/>
    </xf>
    <xf numFmtId="0" fontId="1" fillId="6" borderId="74" xfId="0" applyFont="1" applyFill="1" applyBorder="1" applyAlignment="1" applyProtection="1">
      <alignment horizontal="center" wrapText="1"/>
    </xf>
    <xf numFmtId="0" fontId="1" fillId="8" borderId="45" xfId="0" applyFont="1" applyFill="1" applyBorder="1" applyAlignment="1" applyProtection="1">
      <alignment horizontal="center" wrapText="1"/>
    </xf>
    <xf numFmtId="0" fontId="1" fillId="8" borderId="46" xfId="0" applyFont="1" applyFill="1" applyBorder="1" applyAlignment="1" applyProtection="1">
      <alignment horizontal="center" wrapText="1"/>
    </xf>
    <xf numFmtId="2" fontId="1" fillId="8" borderId="46" xfId="0" applyNumberFormat="1" applyFont="1" applyFill="1" applyBorder="1" applyAlignment="1" applyProtection="1">
      <alignment horizontal="center" wrapText="1"/>
    </xf>
    <xf numFmtId="0" fontId="1" fillId="8" borderId="63" xfId="0" applyFont="1" applyFill="1" applyBorder="1" applyAlignment="1" applyProtection="1">
      <alignment horizontal="center" wrapText="1"/>
    </xf>
    <xf numFmtId="0" fontId="36" fillId="7" borderId="45" xfId="0" applyFont="1" applyFill="1" applyBorder="1" applyAlignment="1" applyProtection="1">
      <alignment wrapText="1"/>
    </xf>
    <xf numFmtId="0" fontId="37" fillId="7" borderId="46" xfId="0" applyFont="1" applyFill="1" applyBorder="1" applyAlignment="1" applyProtection="1">
      <alignment wrapText="1"/>
    </xf>
    <xf numFmtId="0" fontId="1" fillId="7" borderId="3" xfId="0" applyFont="1" applyFill="1" applyBorder="1" applyAlignment="1" applyProtection="1">
      <alignment horizontal="center" wrapText="1"/>
    </xf>
    <xf numFmtId="0" fontId="1" fillId="7" borderId="53" xfId="0" applyFont="1" applyFill="1" applyBorder="1" applyAlignment="1" applyProtection="1">
      <alignment horizontal="center" wrapText="1"/>
    </xf>
    <xf numFmtId="0" fontId="1" fillId="7" borderId="74" xfId="0" applyFont="1" applyFill="1" applyBorder="1" applyAlignment="1" applyProtection="1">
      <alignment horizontal="center" wrapText="1"/>
    </xf>
    <xf numFmtId="0" fontId="16" fillId="0" borderId="31" xfId="0" applyFont="1" applyBorder="1" applyAlignment="1" applyProtection="1">
      <alignment horizontal="center" wrapText="1"/>
      <protection locked="0"/>
    </xf>
    <xf numFmtId="0" fontId="16" fillId="0" borderId="22" xfId="0" applyFont="1" applyBorder="1" applyAlignment="1" applyProtection="1">
      <alignment horizontal="center" wrapText="1"/>
      <protection locked="0"/>
    </xf>
    <xf numFmtId="0" fontId="16" fillId="0" borderId="32" xfId="0" applyFont="1" applyBorder="1" applyAlignment="1" applyProtection="1">
      <alignment horizontal="center" wrapText="1"/>
      <protection locked="0"/>
    </xf>
    <xf numFmtId="0" fontId="16" fillId="0" borderId="27" xfId="0" applyFont="1" applyBorder="1" applyAlignment="1" applyProtection="1">
      <alignment horizontal="center" wrapText="1"/>
      <protection locked="0"/>
    </xf>
    <xf numFmtId="0" fontId="1" fillId="0" borderId="27" xfId="0" applyFont="1" applyBorder="1" applyAlignment="1" applyProtection="1">
      <alignment horizontal="center" wrapText="1"/>
      <protection locked="0"/>
    </xf>
    <xf numFmtId="0" fontId="1" fillId="0" borderId="30" xfId="0" applyFont="1" applyBorder="1" applyAlignment="1" applyProtection="1">
      <alignment horizontal="center" wrapText="1"/>
      <protection locked="0"/>
    </xf>
    <xf numFmtId="0" fontId="11" fillId="7" borderId="48" xfId="0" applyFont="1" applyFill="1" applyBorder="1" applyAlignment="1" applyProtection="1">
      <alignment wrapText="1"/>
    </xf>
    <xf numFmtId="0" fontId="11" fillId="7" borderId="39" xfId="0" applyFont="1" applyFill="1" applyBorder="1" applyAlignment="1" applyProtection="1">
      <alignment wrapText="1"/>
    </xf>
    <xf numFmtId="0" fontId="1" fillId="0" borderId="45" xfId="0" applyFont="1" applyBorder="1" applyAlignment="1" applyProtection="1">
      <alignment horizontal="center" wrapText="1"/>
      <protection locked="0"/>
    </xf>
    <xf numFmtId="0" fontId="1" fillId="0" borderId="46" xfId="0" applyFont="1" applyBorder="1" applyAlignment="1" applyProtection="1">
      <alignment horizontal="center" wrapText="1"/>
      <protection locked="0"/>
    </xf>
    <xf numFmtId="0" fontId="1" fillId="0" borderId="63" xfId="0" applyFont="1" applyBorder="1" applyAlignment="1" applyProtection="1">
      <alignment horizontal="center" wrapText="1"/>
      <protection locked="0"/>
    </xf>
    <xf numFmtId="0" fontId="21" fillId="8" borderId="27" xfId="0" applyFont="1" applyFill="1" applyBorder="1" applyAlignment="1" applyProtection="1">
      <alignment horizontal="center" vertical="center" wrapText="1"/>
    </xf>
    <xf numFmtId="0" fontId="21" fillId="8" borderId="30" xfId="0" applyFont="1" applyFill="1" applyBorder="1" applyAlignment="1" applyProtection="1">
      <alignment horizontal="center" vertical="center" wrapText="1"/>
    </xf>
    <xf numFmtId="0" fontId="22" fillId="7" borderId="2" xfId="0" applyFont="1" applyFill="1" applyBorder="1" applyAlignment="1" applyProtection="1">
      <alignment wrapText="1"/>
    </xf>
    <xf numFmtId="0" fontId="22" fillId="7" borderId="53" xfId="0" applyFont="1" applyFill="1" applyBorder="1" applyAlignment="1" applyProtection="1">
      <alignment wrapText="1"/>
    </xf>
    <xf numFmtId="0" fontId="21" fillId="8" borderId="39" xfId="0" applyFont="1" applyFill="1" applyBorder="1" applyAlignment="1" applyProtection="1">
      <alignment horizontal="center" vertical="center" wrapText="1"/>
    </xf>
    <xf numFmtId="0" fontId="21" fillId="8" borderId="42" xfId="0" applyFont="1" applyFill="1" applyBorder="1" applyAlignment="1" applyProtection="1">
      <alignment horizontal="center" vertical="center" wrapText="1"/>
    </xf>
    <xf numFmtId="0" fontId="22" fillId="7" borderId="24" xfId="0" applyFont="1" applyFill="1" applyBorder="1" applyAlignment="1" applyProtection="1">
      <alignment wrapText="1"/>
    </xf>
    <xf numFmtId="0" fontId="22" fillId="7" borderId="50" xfId="0" applyFont="1" applyFill="1" applyBorder="1" applyAlignment="1" applyProtection="1">
      <alignment wrapText="1"/>
    </xf>
    <xf numFmtId="170" fontId="1" fillId="0" borderId="27" xfId="0" applyNumberFormat="1" applyFont="1" applyFill="1" applyBorder="1" applyAlignment="1" applyProtection="1">
      <alignment horizontal="center" vertical="center" wrapText="1"/>
      <protection locked="0"/>
    </xf>
    <xf numFmtId="166" fontId="1" fillId="0" borderId="27" xfId="0" applyNumberFormat="1" applyFont="1" applyFill="1" applyBorder="1" applyAlignment="1" applyProtection="1">
      <alignment horizontal="center" vertical="center" wrapText="1"/>
      <protection locked="0"/>
    </xf>
    <xf numFmtId="166" fontId="1" fillId="0" borderId="42" xfId="0" applyNumberFormat="1" applyFont="1" applyFill="1" applyBorder="1" applyAlignment="1" applyProtection="1">
      <alignment horizontal="center" vertical="center" wrapText="1"/>
      <protection locked="0"/>
    </xf>
    <xf numFmtId="166" fontId="1" fillId="0" borderId="74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46" xfId="0" applyFont="1" applyFill="1" applyBorder="1" applyAlignment="1" applyProtection="1">
      <alignment horizontal="center" vertical="center" wrapText="1"/>
      <protection locked="0"/>
    </xf>
    <xf numFmtId="0" fontId="29" fillId="7" borderId="39" xfId="0" applyFont="1" applyFill="1" applyBorder="1" applyAlignment="1" applyProtection="1">
      <alignment horizontal="center" vertical="center" wrapText="1"/>
    </xf>
    <xf numFmtId="0" fontId="16" fillId="0" borderId="63" xfId="0" applyFont="1" applyFill="1" applyBorder="1" applyAlignment="1" applyProtection="1">
      <alignment horizontal="center" vertical="center" wrapText="1"/>
      <protection locked="0"/>
    </xf>
    <xf numFmtId="0" fontId="30" fillId="7" borderId="55" xfId="0" applyFont="1" applyFill="1" applyBorder="1" applyAlignment="1" applyProtection="1">
      <alignment horizontal="center" vertical="center" wrapText="1"/>
    </xf>
    <xf numFmtId="0" fontId="1" fillId="7" borderId="27" xfId="0" applyFont="1" applyFill="1" applyBorder="1" applyAlignment="1" applyProtection="1">
      <alignment horizontal="center" vertical="center" wrapText="1"/>
    </xf>
    <xf numFmtId="171" fontId="16" fillId="0" borderId="27" xfId="0" applyNumberFormat="1" applyFont="1" applyFill="1" applyBorder="1" applyAlignment="1" applyProtection="1">
      <alignment horizontal="center" vertical="center" wrapText="1"/>
      <protection locked="0"/>
    </xf>
    <xf numFmtId="171" fontId="16" fillId="0" borderId="46" xfId="0" applyNumberFormat="1" applyFont="1" applyFill="1" applyBorder="1" applyAlignment="1" applyProtection="1">
      <alignment horizontal="center" vertical="center" wrapText="1"/>
      <protection locked="0"/>
    </xf>
    <xf numFmtId="4" fontId="16" fillId="0" borderId="27" xfId="0" applyNumberFormat="1" applyFont="1" applyFill="1" applyBorder="1" applyAlignment="1" applyProtection="1">
      <alignment horizontal="center" vertical="center" wrapText="1"/>
      <protection locked="0"/>
    </xf>
    <xf numFmtId="4" fontId="16" fillId="0" borderId="46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75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70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10" xfId="0" applyNumberFormat="1" applyFont="1" applyFill="1" applyBorder="1" applyAlignment="1" applyProtection="1">
      <alignment horizontal="center" vertical="center" wrapText="1"/>
      <protection locked="0"/>
    </xf>
    <xf numFmtId="49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49" fontId="16" fillId="0" borderId="75" xfId="0" applyNumberFormat="1" applyFont="1" applyFill="1" applyBorder="1" applyAlignment="1" applyProtection="1">
      <alignment horizontal="left" vertical="center" wrapText="1"/>
      <protection locked="0"/>
    </xf>
    <xf numFmtId="49" fontId="16" fillId="0" borderId="70" xfId="0" applyNumberFormat="1" applyFont="1" applyFill="1" applyBorder="1" applyAlignment="1" applyProtection="1">
      <alignment horizontal="left" vertical="center" wrapText="1"/>
      <protection locked="0"/>
    </xf>
    <xf numFmtId="49" fontId="16" fillId="0" borderId="76" xfId="0" applyNumberFormat="1" applyFont="1" applyFill="1" applyBorder="1" applyAlignment="1" applyProtection="1">
      <alignment horizontal="left" vertical="center" wrapText="1"/>
      <protection locked="0"/>
    </xf>
    <xf numFmtId="49" fontId="16" fillId="0" borderId="10" xfId="0" applyNumberFormat="1" applyFont="1" applyFill="1" applyBorder="1" applyAlignment="1" applyProtection="1">
      <alignment horizontal="left" vertical="center" wrapText="1"/>
      <protection locked="0"/>
    </xf>
    <xf numFmtId="49" fontId="16" fillId="0" borderId="0" xfId="0" applyNumberFormat="1" applyFont="1" applyFill="1" applyBorder="1" applyAlignment="1" applyProtection="1">
      <alignment horizontal="left" vertical="center" wrapText="1"/>
      <protection locked="0"/>
    </xf>
    <xf numFmtId="49" fontId="16" fillId="0" borderId="20" xfId="0" applyNumberFormat="1" applyFont="1" applyFill="1" applyBorder="1" applyAlignment="1" applyProtection="1">
      <alignment horizontal="left" vertical="center" wrapText="1"/>
      <protection locked="0"/>
    </xf>
    <xf numFmtId="49" fontId="16" fillId="0" borderId="4" xfId="0" applyNumberFormat="1" applyFont="1" applyFill="1" applyBorder="1" applyAlignment="1" applyProtection="1">
      <alignment horizontal="left" vertical="center" wrapText="1"/>
      <protection locked="0"/>
    </xf>
    <xf numFmtId="49" fontId="16" fillId="0" borderId="18" xfId="0" applyNumberFormat="1" applyFont="1" applyFill="1" applyBorder="1" applyAlignment="1" applyProtection="1">
      <alignment horizontal="left" vertical="center" wrapText="1"/>
      <protection locked="0"/>
    </xf>
    <xf numFmtId="49" fontId="16" fillId="0" borderId="19" xfId="0" applyNumberFormat="1" applyFont="1" applyFill="1" applyBorder="1" applyAlignment="1" applyProtection="1">
      <alignment horizontal="left" vertical="center" wrapText="1"/>
      <protection locked="0"/>
    </xf>
    <xf numFmtId="49" fontId="1" fillId="3" borderId="75" xfId="0" applyNumberFormat="1" applyFont="1" applyFill="1" applyBorder="1" applyAlignment="1" applyProtection="1">
      <alignment horizontal="center" vertical="center" wrapText="1"/>
      <protection locked="0"/>
    </xf>
    <xf numFmtId="49" fontId="1" fillId="3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3" borderId="76" xfId="0" applyNumberFormat="1" applyFont="1" applyFill="1" applyBorder="1" applyAlignment="1" applyProtection="1">
      <alignment horizontal="center" vertical="center" wrapText="1"/>
      <protection locked="0"/>
    </xf>
    <xf numFmtId="49" fontId="1" fillId="3" borderId="10" xfId="0" applyNumberFormat="1" applyFont="1" applyFill="1" applyBorder="1" applyAlignment="1" applyProtection="1">
      <alignment horizontal="center" vertical="center" wrapText="1"/>
      <protection locked="0"/>
    </xf>
    <xf numFmtId="49" fontId="1" fillId="3" borderId="0" xfId="0" applyNumberFormat="1" applyFont="1" applyFill="1" applyBorder="1" applyAlignment="1" applyProtection="1">
      <alignment horizontal="center" vertical="center" wrapText="1"/>
      <protection locked="0"/>
    </xf>
    <xf numFmtId="49" fontId="1" fillId="3" borderId="20" xfId="0" applyNumberFormat="1" applyFont="1" applyFill="1" applyBorder="1" applyAlignment="1" applyProtection="1">
      <alignment horizontal="center" vertical="center" wrapText="1"/>
      <protection locked="0"/>
    </xf>
    <xf numFmtId="49" fontId="1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1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1" fillId="3" borderId="19" xfId="0" applyNumberFormat="1" applyFont="1" applyFill="1" applyBorder="1" applyAlignment="1" applyProtection="1">
      <alignment horizontal="center" vertical="center" wrapText="1"/>
      <protection locked="0"/>
    </xf>
    <xf numFmtId="0" fontId="11" fillId="7" borderId="15" xfId="0" applyFont="1" applyFill="1" applyBorder="1" applyAlignment="1" applyProtection="1">
      <alignment wrapText="1"/>
    </xf>
    <xf numFmtId="0" fontId="11" fillId="7" borderId="67" xfId="0" applyFont="1" applyFill="1" applyBorder="1" applyAlignment="1" applyProtection="1">
      <alignment wrapText="1"/>
    </xf>
    <xf numFmtId="0" fontId="11" fillId="7" borderId="78" xfId="0" applyFont="1" applyFill="1" applyBorder="1" applyAlignment="1" applyProtection="1">
      <alignment wrapText="1"/>
    </xf>
    <xf numFmtId="0" fontId="16" fillId="0" borderId="1" xfId="0" applyFont="1" applyBorder="1" applyAlignment="1" applyProtection="1">
      <alignment horizontal="left" vertical="center" wrapText="1"/>
      <protection locked="0"/>
    </xf>
    <xf numFmtId="0" fontId="16" fillId="0" borderId="43" xfId="0" applyFont="1" applyBorder="1" applyAlignment="1" applyProtection="1">
      <alignment horizontal="left" vertical="center" wrapText="1"/>
      <protection locked="0"/>
    </xf>
    <xf numFmtId="0" fontId="16" fillId="0" borderId="44" xfId="0" applyFont="1" applyBorder="1" applyAlignment="1" applyProtection="1">
      <alignment horizontal="left" vertical="center" wrapText="1"/>
      <protection locked="0"/>
    </xf>
    <xf numFmtId="0" fontId="16" fillId="0" borderId="3" xfId="0" applyFont="1" applyBorder="1" applyAlignment="1" applyProtection="1">
      <alignment horizontal="left" vertical="center" wrapText="1"/>
      <protection locked="0"/>
    </xf>
    <xf numFmtId="0" fontId="16" fillId="0" borderId="27" xfId="0" applyFont="1" applyBorder="1" applyAlignment="1" applyProtection="1">
      <alignment horizontal="left" vertical="center" wrapText="1"/>
      <protection locked="0"/>
    </xf>
    <xf numFmtId="0" fontId="16" fillId="0" borderId="30" xfId="0" applyFont="1" applyBorder="1" applyAlignment="1" applyProtection="1">
      <alignment horizontal="left" vertical="center" wrapText="1"/>
      <protection locked="0"/>
    </xf>
    <xf numFmtId="0" fontId="22" fillId="7" borderId="74" xfId="0" applyFont="1" applyFill="1" applyBorder="1" applyAlignment="1" applyProtection="1">
      <alignment wrapText="1"/>
    </xf>
    <xf numFmtId="0" fontId="11" fillId="7" borderId="10" xfId="0" applyFont="1" applyFill="1" applyBorder="1" applyAlignment="1" applyProtection="1">
      <alignment wrapText="1"/>
    </xf>
    <xf numFmtId="0" fontId="11" fillId="7" borderId="0" xfId="0" applyFont="1" applyFill="1" applyBorder="1" applyAlignment="1" applyProtection="1">
      <alignment wrapText="1"/>
    </xf>
    <xf numFmtId="0" fontId="11" fillId="6" borderId="24" xfId="0" applyFont="1" applyFill="1" applyBorder="1" applyAlignment="1" applyProtection="1">
      <alignment horizontal="center" wrapText="1"/>
    </xf>
    <xf numFmtId="0" fontId="1" fillId="6" borderId="50" xfId="0" applyFont="1" applyFill="1" applyBorder="1" applyAlignment="1" applyProtection="1">
      <alignment horizontal="center" wrapText="1"/>
    </xf>
    <xf numFmtId="0" fontId="11" fillId="6" borderId="50" xfId="0" applyFont="1" applyFill="1" applyBorder="1" applyAlignment="1" applyProtection="1">
      <alignment horizontal="center" wrapText="1"/>
    </xf>
    <xf numFmtId="0" fontId="1" fillId="6" borderId="51" xfId="0" applyFont="1" applyFill="1" applyBorder="1" applyAlignment="1" applyProtection="1">
      <alignment horizontal="center" wrapText="1"/>
    </xf>
    <xf numFmtId="0" fontId="22" fillId="7" borderId="47" xfId="0" applyFont="1" applyFill="1" applyBorder="1" applyAlignment="1" applyProtection="1">
      <alignment wrapText="1"/>
    </xf>
    <xf numFmtId="0" fontId="22" fillId="7" borderId="9" xfId="0" applyFont="1" applyFill="1" applyBorder="1" applyAlignment="1" applyProtection="1">
      <alignment wrapText="1"/>
    </xf>
    <xf numFmtId="0" fontId="22" fillId="6" borderId="47" xfId="0" applyFont="1" applyFill="1" applyBorder="1" applyAlignment="1" applyProtection="1">
      <alignment horizontal="center" wrapText="1"/>
    </xf>
    <xf numFmtId="0" fontId="22" fillId="6" borderId="77" xfId="0" applyFont="1" applyFill="1" applyBorder="1" applyAlignment="1" applyProtection="1">
      <alignment horizontal="center" wrapText="1"/>
    </xf>
    <xf numFmtId="0" fontId="22" fillId="6" borderId="71" xfId="0" applyFont="1" applyFill="1" applyBorder="1" applyAlignment="1" applyProtection="1">
      <alignment horizontal="center" wrapText="1"/>
    </xf>
    <xf numFmtId="0" fontId="11" fillId="7" borderId="42" xfId="0" applyFont="1" applyFill="1" applyBorder="1" applyAlignment="1" applyProtection="1">
      <alignment wrapText="1"/>
    </xf>
    <xf numFmtId="0" fontId="16" fillId="0" borderId="1" xfId="0" applyFont="1" applyFill="1" applyBorder="1" applyAlignment="1" applyProtection="1">
      <alignment horizontal="left" vertical="center" wrapText="1"/>
      <protection locked="0"/>
    </xf>
    <xf numFmtId="0" fontId="16" fillId="0" borderId="43" xfId="0" applyFont="1" applyFill="1" applyBorder="1" applyAlignment="1" applyProtection="1">
      <alignment horizontal="left" vertical="center" wrapText="1"/>
      <protection locked="0"/>
    </xf>
    <xf numFmtId="0" fontId="16" fillId="0" borderId="79" xfId="0" applyFont="1" applyFill="1" applyBorder="1" applyAlignment="1" applyProtection="1">
      <alignment horizontal="left" vertical="center" wrapText="1"/>
      <protection locked="0"/>
    </xf>
    <xf numFmtId="0" fontId="16" fillId="0" borderId="45" xfId="0" applyFont="1" applyFill="1" applyBorder="1" applyAlignment="1" applyProtection="1">
      <alignment horizontal="left" vertical="center" wrapText="1"/>
      <protection locked="0"/>
    </xf>
    <xf numFmtId="0" fontId="16" fillId="0" borderId="46" xfId="0" applyFont="1" applyFill="1" applyBorder="1" applyAlignment="1" applyProtection="1">
      <alignment horizontal="left" vertical="center" wrapText="1"/>
      <protection locked="0"/>
    </xf>
    <xf numFmtId="0" fontId="16" fillId="0" borderId="80" xfId="0" applyFont="1" applyFill="1" applyBorder="1" applyAlignment="1" applyProtection="1">
      <alignment horizontal="left" vertical="center" wrapText="1"/>
      <protection locked="0"/>
    </xf>
    <xf numFmtId="0" fontId="22" fillId="7" borderId="25" xfId="0" applyFont="1" applyFill="1" applyBorder="1" applyAlignment="1" applyProtection="1">
      <alignment wrapText="1"/>
    </xf>
    <xf numFmtId="0" fontId="22" fillId="7" borderId="55" xfId="0" applyFont="1" applyFill="1" applyBorder="1" applyAlignment="1" applyProtection="1">
      <alignment wrapText="1"/>
    </xf>
    <xf numFmtId="0" fontId="22" fillId="7" borderId="59" xfId="0" applyFont="1" applyFill="1" applyBorder="1" applyAlignment="1" applyProtection="1">
      <alignment wrapText="1"/>
    </xf>
    <xf numFmtId="0" fontId="11" fillId="7" borderId="24" xfId="0" applyFont="1" applyFill="1" applyBorder="1" applyAlignment="1" applyProtection="1">
      <alignment wrapText="1"/>
    </xf>
    <xf numFmtId="0" fontId="11" fillId="7" borderId="50" xfId="0" applyFont="1" applyFill="1" applyBorder="1" applyAlignment="1" applyProtection="1">
      <alignment wrapText="1"/>
    </xf>
    <xf numFmtId="0" fontId="13" fillId="8" borderId="68" xfId="0" applyFont="1" applyFill="1" applyBorder="1" applyAlignment="1" applyProtection="1">
      <alignment horizontal="center" vertical="center" wrapText="1"/>
    </xf>
    <xf numFmtId="0" fontId="13" fillId="8" borderId="16" xfId="0" applyFont="1" applyFill="1" applyBorder="1" applyAlignment="1" applyProtection="1">
      <alignment horizontal="center" vertical="center" wrapText="1"/>
    </xf>
    <xf numFmtId="0" fontId="13" fillId="8" borderId="69" xfId="0" applyFont="1" applyFill="1" applyBorder="1" applyAlignment="1" applyProtection="1">
      <alignment horizontal="center" vertical="center" wrapText="1"/>
    </xf>
    <xf numFmtId="0" fontId="13" fillId="8" borderId="81" xfId="0" applyFont="1" applyFill="1" applyBorder="1" applyAlignment="1" applyProtection="1">
      <alignment horizontal="center" vertical="center" wrapText="1"/>
    </xf>
    <xf numFmtId="0" fontId="13" fillId="8" borderId="18" xfId="0" applyFont="1" applyFill="1" applyBorder="1" applyAlignment="1" applyProtection="1">
      <alignment horizontal="center" vertical="center" wrapText="1"/>
    </xf>
    <xf numFmtId="0" fontId="13" fillId="8" borderId="82" xfId="0" applyFont="1" applyFill="1" applyBorder="1" applyAlignment="1" applyProtection="1">
      <alignment horizontal="center" vertical="center" wrapText="1"/>
    </xf>
    <xf numFmtId="0" fontId="1" fillId="0" borderId="53" xfId="0" applyFont="1" applyBorder="1" applyAlignment="1" applyProtection="1">
      <alignment horizontal="left" vertical="center" wrapText="1"/>
      <protection locked="0"/>
    </xf>
    <xf numFmtId="0" fontId="1" fillId="0" borderId="74" xfId="0" applyFont="1" applyBorder="1" applyAlignment="1" applyProtection="1">
      <alignment horizontal="left" vertical="center" wrapText="1"/>
      <protection locked="0"/>
    </xf>
    <xf numFmtId="0" fontId="1" fillId="0" borderId="46" xfId="0" applyFont="1" applyBorder="1" applyAlignment="1" applyProtection="1">
      <alignment horizontal="left" vertical="center" wrapText="1"/>
      <protection locked="0"/>
    </xf>
    <xf numFmtId="0" fontId="1" fillId="0" borderId="63" xfId="0" applyFont="1" applyBorder="1" applyAlignment="1" applyProtection="1">
      <alignment horizontal="left" vertical="center" wrapText="1"/>
      <protection locked="0"/>
    </xf>
  </cellXfs>
  <cellStyles count="14">
    <cellStyle name=" 1" xfId="11"/>
    <cellStyle name="Normal_Форма отчета по скважине МС ДЛЯ ПРЕЗЕНТАЦИИ" xfId="10"/>
    <cellStyle name="Денежный_Суточный рапорт" xfId="8"/>
    <cellStyle name="Обычный" xfId="0" builtinId="0"/>
    <cellStyle name="Обычный 10 2" xfId="1"/>
    <cellStyle name="Обычный 2" xfId="3"/>
    <cellStyle name="Обычный 2 2" xfId="5"/>
    <cellStyle name="Обычный 3" xfId="4"/>
    <cellStyle name="Обычный 4" xfId="13"/>
    <cellStyle name="Обычный_Ковер 2011года от 2010.07.05" xfId="2"/>
    <cellStyle name="Обычный_Лист1" xfId="6"/>
    <cellStyle name="Обычный_Рабочий133_3125" xfId="9"/>
    <cellStyle name="Стиль 1" xfId="7"/>
    <cellStyle name="Финансовый" xfId="1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47625</xdr:colOff>
      <xdr:row>109</xdr:row>
      <xdr:rowOff>0</xdr:rowOff>
    </xdr:from>
    <xdr:to>
      <xdr:col>39</xdr:col>
      <xdr:colOff>104775</xdr:colOff>
      <xdr:row>109</xdr:row>
      <xdr:rowOff>0</xdr:rowOff>
    </xdr:to>
    <xdr:sp macro="" textlink="">
      <xdr:nvSpPr>
        <xdr:cNvPr id="2" name="Line 18"/>
        <xdr:cNvSpPr>
          <a:spLocks noChangeShapeType="1"/>
        </xdr:cNvSpPr>
      </xdr:nvSpPr>
      <xdr:spPr bwMode="auto">
        <a:xfrm>
          <a:off x="28222575" y="21897975"/>
          <a:ext cx="66675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idorov\&#1052;&#1086;&#1080;%20&#1076;&#1086;&#1082;&#1091;&#1084;&#1077;&#1085;&#1090;&#1099;\&#1057;&#1080;&#1076;&#1086;&#1088;&#1086;&#1074;%20&#1070;.&#1051;\&#1054;&#1090;&#1095;&#1077;&#1090;&#1099;%202010\09%20&#1089;&#1077;&#1085;&#1090;&#1103;&#1073;&#1088;&#1100;\&#1069;&#1082;&#1089;&#1087;&#1077;&#1088;&#1090;&#1080;&#1079;&#1072;%20&#1087;&#1086;%20&#1040;&#1053;\&#1053;&#1072;&#1088;&#1103;&#1076;%2020390%20%20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НН на бурение скважины"/>
      <sheetName val="XLR_NoRangeSheet"/>
    </sheetNames>
    <sheetDataSet>
      <sheetData sheetId="0" refreshError="1"/>
      <sheetData sheetId="1">
        <row r="6">
          <cell r="B6" t="str">
            <v>20390 Миннибаевская</v>
          </cell>
          <cell r="C6" t="str">
            <v xml:space="preserve"> &lt;______&gt;                                 2010 г.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34"/>
  <sheetViews>
    <sheetView showGridLines="0" tabSelected="1" view="pageBreakPreview" zoomScale="70" zoomScaleNormal="85" zoomScaleSheetLayoutView="70" workbookViewId="0">
      <selection activeCell="D5" sqref="D5"/>
    </sheetView>
  </sheetViews>
  <sheetFormatPr defaultRowHeight="11.25" outlineLevelRow="1" x14ac:dyDescent="0.2"/>
  <cols>
    <col min="1" max="1" width="35.5703125" style="3" customWidth="1"/>
    <col min="2" max="2" width="19" style="3" customWidth="1"/>
    <col min="3" max="4" width="15.5703125" style="3" customWidth="1"/>
    <col min="5" max="10" width="11.5703125" style="3" customWidth="1"/>
    <col min="11" max="14" width="11" style="3" customWidth="1"/>
    <col min="15" max="15" width="9.85546875" style="3" customWidth="1"/>
    <col min="16" max="21" width="11.42578125" style="3" customWidth="1"/>
    <col min="22" max="22" width="17.28515625" style="3" customWidth="1"/>
    <col min="23" max="252" width="9.140625" style="3"/>
    <col min="253" max="253" width="35.5703125" style="3" customWidth="1"/>
    <col min="254" max="254" width="14" style="3" customWidth="1"/>
    <col min="255" max="255" width="5.140625" style="3" customWidth="1"/>
    <col min="256" max="256" width="4.85546875" style="3" customWidth="1"/>
    <col min="257" max="257" width="5.85546875" style="3" customWidth="1"/>
    <col min="258" max="258" width="8.85546875" style="3" customWidth="1"/>
    <col min="259" max="259" width="8.28515625" style="3" customWidth="1"/>
    <col min="260" max="260" width="7.5703125" style="3" customWidth="1"/>
    <col min="261" max="261" width="7.140625" style="3" customWidth="1"/>
    <col min="262" max="262" width="7" style="3" customWidth="1"/>
    <col min="263" max="263" width="6.140625" style="3" customWidth="1"/>
    <col min="264" max="264" width="6.5703125" style="3" customWidth="1"/>
    <col min="265" max="265" width="6.140625" style="3" customWidth="1"/>
    <col min="266" max="266" width="5.5703125" style="3" customWidth="1"/>
    <col min="267" max="268" width="7" style="3" customWidth="1"/>
    <col min="269" max="269" width="5.5703125" style="3" customWidth="1"/>
    <col min="270" max="270" width="7.140625" style="3" customWidth="1"/>
    <col min="271" max="271" width="7.5703125" style="3" customWidth="1"/>
    <col min="272" max="272" width="6.140625" style="3" customWidth="1"/>
    <col min="273" max="273" width="7.140625" style="3" customWidth="1"/>
    <col min="274" max="274" width="0" style="3" hidden="1" customWidth="1"/>
    <col min="275" max="508" width="9.140625" style="3"/>
    <col min="509" max="509" width="35.5703125" style="3" customWidth="1"/>
    <col min="510" max="510" width="14" style="3" customWidth="1"/>
    <col min="511" max="511" width="5.140625" style="3" customWidth="1"/>
    <col min="512" max="512" width="4.85546875" style="3" customWidth="1"/>
    <col min="513" max="513" width="5.85546875" style="3" customWidth="1"/>
    <col min="514" max="514" width="8.85546875" style="3" customWidth="1"/>
    <col min="515" max="515" width="8.28515625" style="3" customWidth="1"/>
    <col min="516" max="516" width="7.5703125" style="3" customWidth="1"/>
    <col min="517" max="517" width="7.140625" style="3" customWidth="1"/>
    <col min="518" max="518" width="7" style="3" customWidth="1"/>
    <col min="519" max="519" width="6.140625" style="3" customWidth="1"/>
    <col min="520" max="520" width="6.5703125" style="3" customWidth="1"/>
    <col min="521" max="521" width="6.140625" style="3" customWidth="1"/>
    <col min="522" max="522" width="5.5703125" style="3" customWidth="1"/>
    <col min="523" max="524" width="7" style="3" customWidth="1"/>
    <col min="525" max="525" width="5.5703125" style="3" customWidth="1"/>
    <col min="526" max="526" width="7.140625" style="3" customWidth="1"/>
    <col min="527" max="527" width="7.5703125" style="3" customWidth="1"/>
    <col min="528" max="528" width="6.140625" style="3" customWidth="1"/>
    <col min="529" max="529" width="7.140625" style="3" customWidth="1"/>
    <col min="530" max="530" width="0" style="3" hidden="1" customWidth="1"/>
    <col min="531" max="764" width="9.140625" style="3"/>
    <col min="765" max="765" width="35.5703125" style="3" customWidth="1"/>
    <col min="766" max="766" width="14" style="3" customWidth="1"/>
    <col min="767" max="767" width="5.140625" style="3" customWidth="1"/>
    <col min="768" max="768" width="4.85546875" style="3" customWidth="1"/>
    <col min="769" max="769" width="5.85546875" style="3" customWidth="1"/>
    <col min="770" max="770" width="8.85546875" style="3" customWidth="1"/>
    <col min="771" max="771" width="8.28515625" style="3" customWidth="1"/>
    <col min="772" max="772" width="7.5703125" style="3" customWidth="1"/>
    <col min="773" max="773" width="7.140625" style="3" customWidth="1"/>
    <col min="774" max="774" width="7" style="3" customWidth="1"/>
    <col min="775" max="775" width="6.140625" style="3" customWidth="1"/>
    <col min="776" max="776" width="6.5703125" style="3" customWidth="1"/>
    <col min="777" max="777" width="6.140625" style="3" customWidth="1"/>
    <col min="778" max="778" width="5.5703125" style="3" customWidth="1"/>
    <col min="779" max="780" width="7" style="3" customWidth="1"/>
    <col min="781" max="781" width="5.5703125" style="3" customWidth="1"/>
    <col min="782" max="782" width="7.140625" style="3" customWidth="1"/>
    <col min="783" max="783" width="7.5703125" style="3" customWidth="1"/>
    <col min="784" max="784" width="6.140625" style="3" customWidth="1"/>
    <col min="785" max="785" width="7.140625" style="3" customWidth="1"/>
    <col min="786" max="786" width="0" style="3" hidden="1" customWidth="1"/>
    <col min="787" max="1020" width="9.140625" style="3"/>
    <col min="1021" max="1021" width="35.5703125" style="3" customWidth="1"/>
    <col min="1022" max="1022" width="14" style="3" customWidth="1"/>
    <col min="1023" max="1023" width="5.140625" style="3" customWidth="1"/>
    <col min="1024" max="1024" width="4.85546875" style="3" customWidth="1"/>
    <col min="1025" max="1025" width="5.85546875" style="3" customWidth="1"/>
    <col min="1026" max="1026" width="8.85546875" style="3" customWidth="1"/>
    <col min="1027" max="1027" width="8.28515625" style="3" customWidth="1"/>
    <col min="1028" max="1028" width="7.5703125" style="3" customWidth="1"/>
    <col min="1029" max="1029" width="7.140625" style="3" customWidth="1"/>
    <col min="1030" max="1030" width="7" style="3" customWidth="1"/>
    <col min="1031" max="1031" width="6.140625" style="3" customWidth="1"/>
    <col min="1032" max="1032" width="6.5703125" style="3" customWidth="1"/>
    <col min="1033" max="1033" width="6.140625" style="3" customWidth="1"/>
    <col min="1034" max="1034" width="5.5703125" style="3" customWidth="1"/>
    <col min="1035" max="1036" width="7" style="3" customWidth="1"/>
    <col min="1037" max="1037" width="5.5703125" style="3" customWidth="1"/>
    <col min="1038" max="1038" width="7.140625" style="3" customWidth="1"/>
    <col min="1039" max="1039" width="7.5703125" style="3" customWidth="1"/>
    <col min="1040" max="1040" width="6.140625" style="3" customWidth="1"/>
    <col min="1041" max="1041" width="7.140625" style="3" customWidth="1"/>
    <col min="1042" max="1042" width="0" style="3" hidden="1" customWidth="1"/>
    <col min="1043" max="1276" width="9.140625" style="3"/>
    <col min="1277" max="1277" width="35.5703125" style="3" customWidth="1"/>
    <col min="1278" max="1278" width="14" style="3" customWidth="1"/>
    <col min="1279" max="1279" width="5.140625" style="3" customWidth="1"/>
    <col min="1280" max="1280" width="4.85546875" style="3" customWidth="1"/>
    <col min="1281" max="1281" width="5.85546875" style="3" customWidth="1"/>
    <col min="1282" max="1282" width="8.85546875" style="3" customWidth="1"/>
    <col min="1283" max="1283" width="8.28515625" style="3" customWidth="1"/>
    <col min="1284" max="1284" width="7.5703125" style="3" customWidth="1"/>
    <col min="1285" max="1285" width="7.140625" style="3" customWidth="1"/>
    <col min="1286" max="1286" width="7" style="3" customWidth="1"/>
    <col min="1287" max="1287" width="6.140625" style="3" customWidth="1"/>
    <col min="1288" max="1288" width="6.5703125" style="3" customWidth="1"/>
    <col min="1289" max="1289" width="6.140625" style="3" customWidth="1"/>
    <col min="1290" max="1290" width="5.5703125" style="3" customWidth="1"/>
    <col min="1291" max="1292" width="7" style="3" customWidth="1"/>
    <col min="1293" max="1293" width="5.5703125" style="3" customWidth="1"/>
    <col min="1294" max="1294" width="7.140625" style="3" customWidth="1"/>
    <col min="1295" max="1295" width="7.5703125" style="3" customWidth="1"/>
    <col min="1296" max="1296" width="6.140625" style="3" customWidth="1"/>
    <col min="1297" max="1297" width="7.140625" style="3" customWidth="1"/>
    <col min="1298" max="1298" width="0" style="3" hidden="1" customWidth="1"/>
    <col min="1299" max="1532" width="9.140625" style="3"/>
    <col min="1533" max="1533" width="35.5703125" style="3" customWidth="1"/>
    <col min="1534" max="1534" width="14" style="3" customWidth="1"/>
    <col min="1535" max="1535" width="5.140625" style="3" customWidth="1"/>
    <col min="1536" max="1536" width="4.85546875" style="3" customWidth="1"/>
    <col min="1537" max="1537" width="5.85546875" style="3" customWidth="1"/>
    <col min="1538" max="1538" width="8.85546875" style="3" customWidth="1"/>
    <col min="1539" max="1539" width="8.28515625" style="3" customWidth="1"/>
    <col min="1540" max="1540" width="7.5703125" style="3" customWidth="1"/>
    <col min="1541" max="1541" width="7.140625" style="3" customWidth="1"/>
    <col min="1542" max="1542" width="7" style="3" customWidth="1"/>
    <col min="1543" max="1543" width="6.140625" style="3" customWidth="1"/>
    <col min="1544" max="1544" width="6.5703125" style="3" customWidth="1"/>
    <col min="1545" max="1545" width="6.140625" style="3" customWidth="1"/>
    <col min="1546" max="1546" width="5.5703125" style="3" customWidth="1"/>
    <col min="1547" max="1548" width="7" style="3" customWidth="1"/>
    <col min="1549" max="1549" width="5.5703125" style="3" customWidth="1"/>
    <col min="1550" max="1550" width="7.140625" style="3" customWidth="1"/>
    <col min="1551" max="1551" width="7.5703125" style="3" customWidth="1"/>
    <col min="1552" max="1552" width="6.140625" style="3" customWidth="1"/>
    <col min="1553" max="1553" width="7.140625" style="3" customWidth="1"/>
    <col min="1554" max="1554" width="0" style="3" hidden="1" customWidth="1"/>
    <col min="1555" max="1788" width="9.140625" style="3"/>
    <col min="1789" max="1789" width="35.5703125" style="3" customWidth="1"/>
    <col min="1790" max="1790" width="14" style="3" customWidth="1"/>
    <col min="1791" max="1791" width="5.140625" style="3" customWidth="1"/>
    <col min="1792" max="1792" width="4.85546875" style="3" customWidth="1"/>
    <col min="1793" max="1793" width="5.85546875" style="3" customWidth="1"/>
    <col min="1794" max="1794" width="8.85546875" style="3" customWidth="1"/>
    <col min="1795" max="1795" width="8.28515625" style="3" customWidth="1"/>
    <col min="1796" max="1796" width="7.5703125" style="3" customWidth="1"/>
    <col min="1797" max="1797" width="7.140625" style="3" customWidth="1"/>
    <col min="1798" max="1798" width="7" style="3" customWidth="1"/>
    <col min="1799" max="1799" width="6.140625" style="3" customWidth="1"/>
    <col min="1800" max="1800" width="6.5703125" style="3" customWidth="1"/>
    <col min="1801" max="1801" width="6.140625" style="3" customWidth="1"/>
    <col min="1802" max="1802" width="5.5703125" style="3" customWidth="1"/>
    <col min="1803" max="1804" width="7" style="3" customWidth="1"/>
    <col min="1805" max="1805" width="5.5703125" style="3" customWidth="1"/>
    <col min="1806" max="1806" width="7.140625" style="3" customWidth="1"/>
    <col min="1807" max="1807" width="7.5703125" style="3" customWidth="1"/>
    <col min="1808" max="1808" width="6.140625" style="3" customWidth="1"/>
    <col min="1809" max="1809" width="7.140625" style="3" customWidth="1"/>
    <col min="1810" max="1810" width="0" style="3" hidden="1" customWidth="1"/>
    <col min="1811" max="2044" width="9.140625" style="3"/>
    <col min="2045" max="2045" width="35.5703125" style="3" customWidth="1"/>
    <col min="2046" max="2046" width="14" style="3" customWidth="1"/>
    <col min="2047" max="2047" width="5.140625" style="3" customWidth="1"/>
    <col min="2048" max="2048" width="4.85546875" style="3" customWidth="1"/>
    <col min="2049" max="2049" width="5.85546875" style="3" customWidth="1"/>
    <col min="2050" max="2050" width="8.85546875" style="3" customWidth="1"/>
    <col min="2051" max="2051" width="8.28515625" style="3" customWidth="1"/>
    <col min="2052" max="2052" width="7.5703125" style="3" customWidth="1"/>
    <col min="2053" max="2053" width="7.140625" style="3" customWidth="1"/>
    <col min="2054" max="2054" width="7" style="3" customWidth="1"/>
    <col min="2055" max="2055" width="6.140625" style="3" customWidth="1"/>
    <col min="2056" max="2056" width="6.5703125" style="3" customWidth="1"/>
    <col min="2057" max="2057" width="6.140625" style="3" customWidth="1"/>
    <col min="2058" max="2058" width="5.5703125" style="3" customWidth="1"/>
    <col min="2059" max="2060" width="7" style="3" customWidth="1"/>
    <col min="2061" max="2061" width="5.5703125" style="3" customWidth="1"/>
    <col min="2062" max="2062" width="7.140625" style="3" customWidth="1"/>
    <col min="2063" max="2063" width="7.5703125" style="3" customWidth="1"/>
    <col min="2064" max="2064" width="6.140625" style="3" customWidth="1"/>
    <col min="2065" max="2065" width="7.140625" style="3" customWidth="1"/>
    <col min="2066" max="2066" width="0" style="3" hidden="1" customWidth="1"/>
    <col min="2067" max="2300" width="9.140625" style="3"/>
    <col min="2301" max="2301" width="35.5703125" style="3" customWidth="1"/>
    <col min="2302" max="2302" width="14" style="3" customWidth="1"/>
    <col min="2303" max="2303" width="5.140625" style="3" customWidth="1"/>
    <col min="2304" max="2304" width="4.85546875" style="3" customWidth="1"/>
    <col min="2305" max="2305" width="5.85546875" style="3" customWidth="1"/>
    <col min="2306" max="2306" width="8.85546875" style="3" customWidth="1"/>
    <col min="2307" max="2307" width="8.28515625" style="3" customWidth="1"/>
    <col min="2308" max="2308" width="7.5703125" style="3" customWidth="1"/>
    <col min="2309" max="2309" width="7.140625" style="3" customWidth="1"/>
    <col min="2310" max="2310" width="7" style="3" customWidth="1"/>
    <col min="2311" max="2311" width="6.140625" style="3" customWidth="1"/>
    <col min="2312" max="2312" width="6.5703125" style="3" customWidth="1"/>
    <col min="2313" max="2313" width="6.140625" style="3" customWidth="1"/>
    <col min="2314" max="2314" width="5.5703125" style="3" customWidth="1"/>
    <col min="2315" max="2316" width="7" style="3" customWidth="1"/>
    <col min="2317" max="2317" width="5.5703125" style="3" customWidth="1"/>
    <col min="2318" max="2318" width="7.140625" style="3" customWidth="1"/>
    <col min="2319" max="2319" width="7.5703125" style="3" customWidth="1"/>
    <col min="2320" max="2320" width="6.140625" style="3" customWidth="1"/>
    <col min="2321" max="2321" width="7.140625" style="3" customWidth="1"/>
    <col min="2322" max="2322" width="0" style="3" hidden="1" customWidth="1"/>
    <col min="2323" max="2556" width="9.140625" style="3"/>
    <col min="2557" max="2557" width="35.5703125" style="3" customWidth="1"/>
    <col min="2558" max="2558" width="14" style="3" customWidth="1"/>
    <col min="2559" max="2559" width="5.140625" style="3" customWidth="1"/>
    <col min="2560" max="2560" width="4.85546875" style="3" customWidth="1"/>
    <col min="2561" max="2561" width="5.85546875" style="3" customWidth="1"/>
    <col min="2562" max="2562" width="8.85546875" style="3" customWidth="1"/>
    <col min="2563" max="2563" width="8.28515625" style="3" customWidth="1"/>
    <col min="2564" max="2564" width="7.5703125" style="3" customWidth="1"/>
    <col min="2565" max="2565" width="7.140625" style="3" customWidth="1"/>
    <col min="2566" max="2566" width="7" style="3" customWidth="1"/>
    <col min="2567" max="2567" width="6.140625" style="3" customWidth="1"/>
    <col min="2568" max="2568" width="6.5703125" style="3" customWidth="1"/>
    <col min="2569" max="2569" width="6.140625" style="3" customWidth="1"/>
    <col min="2570" max="2570" width="5.5703125" style="3" customWidth="1"/>
    <col min="2571" max="2572" width="7" style="3" customWidth="1"/>
    <col min="2573" max="2573" width="5.5703125" style="3" customWidth="1"/>
    <col min="2574" max="2574" width="7.140625" style="3" customWidth="1"/>
    <col min="2575" max="2575" width="7.5703125" style="3" customWidth="1"/>
    <col min="2576" max="2576" width="6.140625" style="3" customWidth="1"/>
    <col min="2577" max="2577" width="7.140625" style="3" customWidth="1"/>
    <col min="2578" max="2578" width="0" style="3" hidden="1" customWidth="1"/>
    <col min="2579" max="2812" width="9.140625" style="3"/>
    <col min="2813" max="2813" width="35.5703125" style="3" customWidth="1"/>
    <col min="2814" max="2814" width="14" style="3" customWidth="1"/>
    <col min="2815" max="2815" width="5.140625" style="3" customWidth="1"/>
    <col min="2816" max="2816" width="4.85546875" style="3" customWidth="1"/>
    <col min="2817" max="2817" width="5.85546875" style="3" customWidth="1"/>
    <col min="2818" max="2818" width="8.85546875" style="3" customWidth="1"/>
    <col min="2819" max="2819" width="8.28515625" style="3" customWidth="1"/>
    <col min="2820" max="2820" width="7.5703125" style="3" customWidth="1"/>
    <col min="2821" max="2821" width="7.140625" style="3" customWidth="1"/>
    <col min="2822" max="2822" width="7" style="3" customWidth="1"/>
    <col min="2823" max="2823" width="6.140625" style="3" customWidth="1"/>
    <col min="2824" max="2824" width="6.5703125" style="3" customWidth="1"/>
    <col min="2825" max="2825" width="6.140625" style="3" customWidth="1"/>
    <col min="2826" max="2826" width="5.5703125" style="3" customWidth="1"/>
    <col min="2827" max="2828" width="7" style="3" customWidth="1"/>
    <col min="2829" max="2829" width="5.5703125" style="3" customWidth="1"/>
    <col min="2830" max="2830" width="7.140625" style="3" customWidth="1"/>
    <col min="2831" max="2831" width="7.5703125" style="3" customWidth="1"/>
    <col min="2832" max="2832" width="6.140625" style="3" customWidth="1"/>
    <col min="2833" max="2833" width="7.140625" style="3" customWidth="1"/>
    <col min="2834" max="2834" width="0" style="3" hidden="1" customWidth="1"/>
    <col min="2835" max="3068" width="9.140625" style="3"/>
    <col min="3069" max="3069" width="35.5703125" style="3" customWidth="1"/>
    <col min="3070" max="3070" width="14" style="3" customWidth="1"/>
    <col min="3071" max="3071" width="5.140625" style="3" customWidth="1"/>
    <col min="3072" max="3072" width="4.85546875" style="3" customWidth="1"/>
    <col min="3073" max="3073" width="5.85546875" style="3" customWidth="1"/>
    <col min="3074" max="3074" width="8.85546875" style="3" customWidth="1"/>
    <col min="3075" max="3075" width="8.28515625" style="3" customWidth="1"/>
    <col min="3076" max="3076" width="7.5703125" style="3" customWidth="1"/>
    <col min="3077" max="3077" width="7.140625" style="3" customWidth="1"/>
    <col min="3078" max="3078" width="7" style="3" customWidth="1"/>
    <col min="3079" max="3079" width="6.140625" style="3" customWidth="1"/>
    <col min="3080" max="3080" width="6.5703125" style="3" customWidth="1"/>
    <col min="3081" max="3081" width="6.140625" style="3" customWidth="1"/>
    <col min="3082" max="3082" width="5.5703125" style="3" customWidth="1"/>
    <col min="3083" max="3084" width="7" style="3" customWidth="1"/>
    <col min="3085" max="3085" width="5.5703125" style="3" customWidth="1"/>
    <col min="3086" max="3086" width="7.140625" style="3" customWidth="1"/>
    <col min="3087" max="3087" width="7.5703125" style="3" customWidth="1"/>
    <col min="3088" max="3088" width="6.140625" style="3" customWidth="1"/>
    <col min="3089" max="3089" width="7.140625" style="3" customWidth="1"/>
    <col min="3090" max="3090" width="0" style="3" hidden="1" customWidth="1"/>
    <col min="3091" max="3324" width="9.140625" style="3"/>
    <col min="3325" max="3325" width="35.5703125" style="3" customWidth="1"/>
    <col min="3326" max="3326" width="14" style="3" customWidth="1"/>
    <col min="3327" max="3327" width="5.140625" style="3" customWidth="1"/>
    <col min="3328" max="3328" width="4.85546875" style="3" customWidth="1"/>
    <col min="3329" max="3329" width="5.85546875" style="3" customWidth="1"/>
    <col min="3330" max="3330" width="8.85546875" style="3" customWidth="1"/>
    <col min="3331" max="3331" width="8.28515625" style="3" customWidth="1"/>
    <col min="3332" max="3332" width="7.5703125" style="3" customWidth="1"/>
    <col min="3333" max="3333" width="7.140625" style="3" customWidth="1"/>
    <col min="3334" max="3334" width="7" style="3" customWidth="1"/>
    <col min="3335" max="3335" width="6.140625" style="3" customWidth="1"/>
    <col min="3336" max="3336" width="6.5703125" style="3" customWidth="1"/>
    <col min="3337" max="3337" width="6.140625" style="3" customWidth="1"/>
    <col min="3338" max="3338" width="5.5703125" style="3" customWidth="1"/>
    <col min="3339" max="3340" width="7" style="3" customWidth="1"/>
    <col min="3341" max="3341" width="5.5703125" style="3" customWidth="1"/>
    <col min="3342" max="3342" width="7.140625" style="3" customWidth="1"/>
    <col min="3343" max="3343" width="7.5703125" style="3" customWidth="1"/>
    <col min="3344" max="3344" width="6.140625" style="3" customWidth="1"/>
    <col min="3345" max="3345" width="7.140625" style="3" customWidth="1"/>
    <col min="3346" max="3346" width="0" style="3" hidden="1" customWidth="1"/>
    <col min="3347" max="3580" width="9.140625" style="3"/>
    <col min="3581" max="3581" width="35.5703125" style="3" customWidth="1"/>
    <col min="3582" max="3582" width="14" style="3" customWidth="1"/>
    <col min="3583" max="3583" width="5.140625" style="3" customWidth="1"/>
    <col min="3584" max="3584" width="4.85546875" style="3" customWidth="1"/>
    <col min="3585" max="3585" width="5.85546875" style="3" customWidth="1"/>
    <col min="3586" max="3586" width="8.85546875" style="3" customWidth="1"/>
    <col min="3587" max="3587" width="8.28515625" style="3" customWidth="1"/>
    <col min="3588" max="3588" width="7.5703125" style="3" customWidth="1"/>
    <col min="3589" max="3589" width="7.140625" style="3" customWidth="1"/>
    <col min="3590" max="3590" width="7" style="3" customWidth="1"/>
    <col min="3591" max="3591" width="6.140625" style="3" customWidth="1"/>
    <col min="3592" max="3592" width="6.5703125" style="3" customWidth="1"/>
    <col min="3593" max="3593" width="6.140625" style="3" customWidth="1"/>
    <col min="3594" max="3594" width="5.5703125" style="3" customWidth="1"/>
    <col min="3595" max="3596" width="7" style="3" customWidth="1"/>
    <col min="3597" max="3597" width="5.5703125" style="3" customWidth="1"/>
    <col min="3598" max="3598" width="7.140625" style="3" customWidth="1"/>
    <col min="3599" max="3599" width="7.5703125" style="3" customWidth="1"/>
    <col min="3600" max="3600" width="6.140625" style="3" customWidth="1"/>
    <col min="3601" max="3601" width="7.140625" style="3" customWidth="1"/>
    <col min="3602" max="3602" width="0" style="3" hidden="1" customWidth="1"/>
    <col min="3603" max="3836" width="9.140625" style="3"/>
    <col min="3837" max="3837" width="35.5703125" style="3" customWidth="1"/>
    <col min="3838" max="3838" width="14" style="3" customWidth="1"/>
    <col min="3839" max="3839" width="5.140625" style="3" customWidth="1"/>
    <col min="3840" max="3840" width="4.85546875" style="3" customWidth="1"/>
    <col min="3841" max="3841" width="5.85546875" style="3" customWidth="1"/>
    <col min="3842" max="3842" width="8.85546875" style="3" customWidth="1"/>
    <col min="3843" max="3843" width="8.28515625" style="3" customWidth="1"/>
    <col min="3844" max="3844" width="7.5703125" style="3" customWidth="1"/>
    <col min="3845" max="3845" width="7.140625" style="3" customWidth="1"/>
    <col min="3846" max="3846" width="7" style="3" customWidth="1"/>
    <col min="3847" max="3847" width="6.140625" style="3" customWidth="1"/>
    <col min="3848" max="3848" width="6.5703125" style="3" customWidth="1"/>
    <col min="3849" max="3849" width="6.140625" style="3" customWidth="1"/>
    <col min="3850" max="3850" width="5.5703125" style="3" customWidth="1"/>
    <col min="3851" max="3852" width="7" style="3" customWidth="1"/>
    <col min="3853" max="3853" width="5.5703125" style="3" customWidth="1"/>
    <col min="3854" max="3854" width="7.140625" style="3" customWidth="1"/>
    <col min="3855" max="3855" width="7.5703125" style="3" customWidth="1"/>
    <col min="3856" max="3856" width="6.140625" style="3" customWidth="1"/>
    <col min="3857" max="3857" width="7.140625" style="3" customWidth="1"/>
    <col min="3858" max="3858" width="0" style="3" hidden="1" customWidth="1"/>
    <col min="3859" max="4092" width="9.140625" style="3"/>
    <col min="4093" max="4093" width="35.5703125" style="3" customWidth="1"/>
    <col min="4094" max="4094" width="14" style="3" customWidth="1"/>
    <col min="4095" max="4095" width="5.140625" style="3" customWidth="1"/>
    <col min="4096" max="4096" width="4.85546875" style="3" customWidth="1"/>
    <col min="4097" max="4097" width="5.85546875" style="3" customWidth="1"/>
    <col min="4098" max="4098" width="8.85546875" style="3" customWidth="1"/>
    <col min="4099" max="4099" width="8.28515625" style="3" customWidth="1"/>
    <col min="4100" max="4100" width="7.5703125" style="3" customWidth="1"/>
    <col min="4101" max="4101" width="7.140625" style="3" customWidth="1"/>
    <col min="4102" max="4102" width="7" style="3" customWidth="1"/>
    <col min="4103" max="4103" width="6.140625" style="3" customWidth="1"/>
    <col min="4104" max="4104" width="6.5703125" style="3" customWidth="1"/>
    <col min="4105" max="4105" width="6.140625" style="3" customWidth="1"/>
    <col min="4106" max="4106" width="5.5703125" style="3" customWidth="1"/>
    <col min="4107" max="4108" width="7" style="3" customWidth="1"/>
    <col min="4109" max="4109" width="5.5703125" style="3" customWidth="1"/>
    <col min="4110" max="4110" width="7.140625" style="3" customWidth="1"/>
    <col min="4111" max="4111" width="7.5703125" style="3" customWidth="1"/>
    <col min="4112" max="4112" width="6.140625" style="3" customWidth="1"/>
    <col min="4113" max="4113" width="7.140625" style="3" customWidth="1"/>
    <col min="4114" max="4114" width="0" style="3" hidden="1" customWidth="1"/>
    <col min="4115" max="4348" width="9.140625" style="3"/>
    <col min="4349" max="4349" width="35.5703125" style="3" customWidth="1"/>
    <col min="4350" max="4350" width="14" style="3" customWidth="1"/>
    <col min="4351" max="4351" width="5.140625" style="3" customWidth="1"/>
    <col min="4352" max="4352" width="4.85546875" style="3" customWidth="1"/>
    <col min="4353" max="4353" width="5.85546875" style="3" customWidth="1"/>
    <col min="4354" max="4354" width="8.85546875" style="3" customWidth="1"/>
    <col min="4355" max="4355" width="8.28515625" style="3" customWidth="1"/>
    <col min="4356" max="4356" width="7.5703125" style="3" customWidth="1"/>
    <col min="4357" max="4357" width="7.140625" style="3" customWidth="1"/>
    <col min="4358" max="4358" width="7" style="3" customWidth="1"/>
    <col min="4359" max="4359" width="6.140625" style="3" customWidth="1"/>
    <col min="4360" max="4360" width="6.5703125" style="3" customWidth="1"/>
    <col min="4361" max="4361" width="6.140625" style="3" customWidth="1"/>
    <col min="4362" max="4362" width="5.5703125" style="3" customWidth="1"/>
    <col min="4363" max="4364" width="7" style="3" customWidth="1"/>
    <col min="4365" max="4365" width="5.5703125" style="3" customWidth="1"/>
    <col min="4366" max="4366" width="7.140625" style="3" customWidth="1"/>
    <col min="4367" max="4367" width="7.5703125" style="3" customWidth="1"/>
    <col min="4368" max="4368" width="6.140625" style="3" customWidth="1"/>
    <col min="4369" max="4369" width="7.140625" style="3" customWidth="1"/>
    <col min="4370" max="4370" width="0" style="3" hidden="1" customWidth="1"/>
    <col min="4371" max="4604" width="9.140625" style="3"/>
    <col min="4605" max="4605" width="35.5703125" style="3" customWidth="1"/>
    <col min="4606" max="4606" width="14" style="3" customWidth="1"/>
    <col min="4607" max="4607" width="5.140625" style="3" customWidth="1"/>
    <col min="4608" max="4608" width="4.85546875" style="3" customWidth="1"/>
    <col min="4609" max="4609" width="5.85546875" style="3" customWidth="1"/>
    <col min="4610" max="4610" width="8.85546875" style="3" customWidth="1"/>
    <col min="4611" max="4611" width="8.28515625" style="3" customWidth="1"/>
    <col min="4612" max="4612" width="7.5703125" style="3" customWidth="1"/>
    <col min="4613" max="4613" width="7.140625" style="3" customWidth="1"/>
    <col min="4614" max="4614" width="7" style="3" customWidth="1"/>
    <col min="4615" max="4615" width="6.140625" style="3" customWidth="1"/>
    <col min="4616" max="4616" width="6.5703125" style="3" customWidth="1"/>
    <col min="4617" max="4617" width="6.140625" style="3" customWidth="1"/>
    <col min="4618" max="4618" width="5.5703125" style="3" customWidth="1"/>
    <col min="4619" max="4620" width="7" style="3" customWidth="1"/>
    <col min="4621" max="4621" width="5.5703125" style="3" customWidth="1"/>
    <col min="4622" max="4622" width="7.140625" style="3" customWidth="1"/>
    <col min="4623" max="4623" width="7.5703125" style="3" customWidth="1"/>
    <col min="4624" max="4624" width="6.140625" style="3" customWidth="1"/>
    <col min="4625" max="4625" width="7.140625" style="3" customWidth="1"/>
    <col min="4626" max="4626" width="0" style="3" hidden="1" customWidth="1"/>
    <col min="4627" max="4860" width="9.140625" style="3"/>
    <col min="4861" max="4861" width="35.5703125" style="3" customWidth="1"/>
    <col min="4862" max="4862" width="14" style="3" customWidth="1"/>
    <col min="4863" max="4863" width="5.140625" style="3" customWidth="1"/>
    <col min="4864" max="4864" width="4.85546875" style="3" customWidth="1"/>
    <col min="4865" max="4865" width="5.85546875" style="3" customWidth="1"/>
    <col min="4866" max="4866" width="8.85546875" style="3" customWidth="1"/>
    <col min="4867" max="4867" width="8.28515625" style="3" customWidth="1"/>
    <col min="4868" max="4868" width="7.5703125" style="3" customWidth="1"/>
    <col min="4869" max="4869" width="7.140625" style="3" customWidth="1"/>
    <col min="4870" max="4870" width="7" style="3" customWidth="1"/>
    <col min="4871" max="4871" width="6.140625" style="3" customWidth="1"/>
    <col min="4872" max="4872" width="6.5703125" style="3" customWidth="1"/>
    <col min="4873" max="4873" width="6.140625" style="3" customWidth="1"/>
    <col min="4874" max="4874" width="5.5703125" style="3" customWidth="1"/>
    <col min="4875" max="4876" width="7" style="3" customWidth="1"/>
    <col min="4877" max="4877" width="5.5703125" style="3" customWidth="1"/>
    <col min="4878" max="4878" width="7.140625" style="3" customWidth="1"/>
    <col min="4879" max="4879" width="7.5703125" style="3" customWidth="1"/>
    <col min="4880" max="4880" width="6.140625" style="3" customWidth="1"/>
    <col min="4881" max="4881" width="7.140625" style="3" customWidth="1"/>
    <col min="4882" max="4882" width="0" style="3" hidden="1" customWidth="1"/>
    <col min="4883" max="5116" width="9.140625" style="3"/>
    <col min="5117" max="5117" width="35.5703125" style="3" customWidth="1"/>
    <col min="5118" max="5118" width="14" style="3" customWidth="1"/>
    <col min="5119" max="5119" width="5.140625" style="3" customWidth="1"/>
    <col min="5120" max="5120" width="4.85546875" style="3" customWidth="1"/>
    <col min="5121" max="5121" width="5.85546875" style="3" customWidth="1"/>
    <col min="5122" max="5122" width="8.85546875" style="3" customWidth="1"/>
    <col min="5123" max="5123" width="8.28515625" style="3" customWidth="1"/>
    <col min="5124" max="5124" width="7.5703125" style="3" customWidth="1"/>
    <col min="5125" max="5125" width="7.140625" style="3" customWidth="1"/>
    <col min="5126" max="5126" width="7" style="3" customWidth="1"/>
    <col min="5127" max="5127" width="6.140625" style="3" customWidth="1"/>
    <col min="5128" max="5128" width="6.5703125" style="3" customWidth="1"/>
    <col min="5129" max="5129" width="6.140625" style="3" customWidth="1"/>
    <col min="5130" max="5130" width="5.5703125" style="3" customWidth="1"/>
    <col min="5131" max="5132" width="7" style="3" customWidth="1"/>
    <col min="5133" max="5133" width="5.5703125" style="3" customWidth="1"/>
    <col min="5134" max="5134" width="7.140625" style="3" customWidth="1"/>
    <col min="5135" max="5135" width="7.5703125" style="3" customWidth="1"/>
    <col min="5136" max="5136" width="6.140625" style="3" customWidth="1"/>
    <col min="5137" max="5137" width="7.140625" style="3" customWidth="1"/>
    <col min="5138" max="5138" width="0" style="3" hidden="1" customWidth="1"/>
    <col min="5139" max="5372" width="9.140625" style="3"/>
    <col min="5373" max="5373" width="35.5703125" style="3" customWidth="1"/>
    <col min="5374" max="5374" width="14" style="3" customWidth="1"/>
    <col min="5375" max="5375" width="5.140625" style="3" customWidth="1"/>
    <col min="5376" max="5376" width="4.85546875" style="3" customWidth="1"/>
    <col min="5377" max="5377" width="5.85546875" style="3" customWidth="1"/>
    <col min="5378" max="5378" width="8.85546875" style="3" customWidth="1"/>
    <col min="5379" max="5379" width="8.28515625" style="3" customWidth="1"/>
    <col min="5380" max="5380" width="7.5703125" style="3" customWidth="1"/>
    <col min="5381" max="5381" width="7.140625" style="3" customWidth="1"/>
    <col min="5382" max="5382" width="7" style="3" customWidth="1"/>
    <col min="5383" max="5383" width="6.140625" style="3" customWidth="1"/>
    <col min="5384" max="5384" width="6.5703125" style="3" customWidth="1"/>
    <col min="5385" max="5385" width="6.140625" style="3" customWidth="1"/>
    <col min="5386" max="5386" width="5.5703125" style="3" customWidth="1"/>
    <col min="5387" max="5388" width="7" style="3" customWidth="1"/>
    <col min="5389" max="5389" width="5.5703125" style="3" customWidth="1"/>
    <col min="5390" max="5390" width="7.140625" style="3" customWidth="1"/>
    <col min="5391" max="5391" width="7.5703125" style="3" customWidth="1"/>
    <col min="5392" max="5392" width="6.140625" style="3" customWidth="1"/>
    <col min="5393" max="5393" width="7.140625" style="3" customWidth="1"/>
    <col min="5394" max="5394" width="0" style="3" hidden="1" customWidth="1"/>
    <col min="5395" max="5628" width="9.140625" style="3"/>
    <col min="5629" max="5629" width="35.5703125" style="3" customWidth="1"/>
    <col min="5630" max="5630" width="14" style="3" customWidth="1"/>
    <col min="5631" max="5631" width="5.140625" style="3" customWidth="1"/>
    <col min="5632" max="5632" width="4.85546875" style="3" customWidth="1"/>
    <col min="5633" max="5633" width="5.85546875" style="3" customWidth="1"/>
    <col min="5634" max="5634" width="8.85546875" style="3" customWidth="1"/>
    <col min="5635" max="5635" width="8.28515625" style="3" customWidth="1"/>
    <col min="5636" max="5636" width="7.5703125" style="3" customWidth="1"/>
    <col min="5637" max="5637" width="7.140625" style="3" customWidth="1"/>
    <col min="5638" max="5638" width="7" style="3" customWidth="1"/>
    <col min="5639" max="5639" width="6.140625" style="3" customWidth="1"/>
    <col min="5640" max="5640" width="6.5703125" style="3" customWidth="1"/>
    <col min="5641" max="5641" width="6.140625" style="3" customWidth="1"/>
    <col min="5642" max="5642" width="5.5703125" style="3" customWidth="1"/>
    <col min="5643" max="5644" width="7" style="3" customWidth="1"/>
    <col min="5645" max="5645" width="5.5703125" style="3" customWidth="1"/>
    <col min="5646" max="5646" width="7.140625" style="3" customWidth="1"/>
    <col min="5647" max="5647" width="7.5703125" style="3" customWidth="1"/>
    <col min="5648" max="5648" width="6.140625" style="3" customWidth="1"/>
    <col min="5649" max="5649" width="7.140625" style="3" customWidth="1"/>
    <col min="5650" max="5650" width="0" style="3" hidden="1" customWidth="1"/>
    <col min="5651" max="5884" width="9.140625" style="3"/>
    <col min="5885" max="5885" width="35.5703125" style="3" customWidth="1"/>
    <col min="5886" max="5886" width="14" style="3" customWidth="1"/>
    <col min="5887" max="5887" width="5.140625" style="3" customWidth="1"/>
    <col min="5888" max="5888" width="4.85546875" style="3" customWidth="1"/>
    <col min="5889" max="5889" width="5.85546875" style="3" customWidth="1"/>
    <col min="5890" max="5890" width="8.85546875" style="3" customWidth="1"/>
    <col min="5891" max="5891" width="8.28515625" style="3" customWidth="1"/>
    <col min="5892" max="5892" width="7.5703125" style="3" customWidth="1"/>
    <col min="5893" max="5893" width="7.140625" style="3" customWidth="1"/>
    <col min="5894" max="5894" width="7" style="3" customWidth="1"/>
    <col min="5895" max="5895" width="6.140625" style="3" customWidth="1"/>
    <col min="5896" max="5896" width="6.5703125" style="3" customWidth="1"/>
    <col min="5897" max="5897" width="6.140625" style="3" customWidth="1"/>
    <col min="5898" max="5898" width="5.5703125" style="3" customWidth="1"/>
    <col min="5899" max="5900" width="7" style="3" customWidth="1"/>
    <col min="5901" max="5901" width="5.5703125" style="3" customWidth="1"/>
    <col min="5902" max="5902" width="7.140625" style="3" customWidth="1"/>
    <col min="5903" max="5903" width="7.5703125" style="3" customWidth="1"/>
    <col min="5904" max="5904" width="6.140625" style="3" customWidth="1"/>
    <col min="5905" max="5905" width="7.140625" style="3" customWidth="1"/>
    <col min="5906" max="5906" width="0" style="3" hidden="1" customWidth="1"/>
    <col min="5907" max="6140" width="9.140625" style="3"/>
    <col min="6141" max="6141" width="35.5703125" style="3" customWidth="1"/>
    <col min="6142" max="6142" width="14" style="3" customWidth="1"/>
    <col min="6143" max="6143" width="5.140625" style="3" customWidth="1"/>
    <col min="6144" max="6144" width="4.85546875" style="3" customWidth="1"/>
    <col min="6145" max="6145" width="5.85546875" style="3" customWidth="1"/>
    <col min="6146" max="6146" width="8.85546875" style="3" customWidth="1"/>
    <col min="6147" max="6147" width="8.28515625" style="3" customWidth="1"/>
    <col min="6148" max="6148" width="7.5703125" style="3" customWidth="1"/>
    <col min="6149" max="6149" width="7.140625" style="3" customWidth="1"/>
    <col min="6150" max="6150" width="7" style="3" customWidth="1"/>
    <col min="6151" max="6151" width="6.140625" style="3" customWidth="1"/>
    <col min="6152" max="6152" width="6.5703125" style="3" customWidth="1"/>
    <col min="6153" max="6153" width="6.140625" style="3" customWidth="1"/>
    <col min="6154" max="6154" width="5.5703125" style="3" customWidth="1"/>
    <col min="6155" max="6156" width="7" style="3" customWidth="1"/>
    <col min="6157" max="6157" width="5.5703125" style="3" customWidth="1"/>
    <col min="6158" max="6158" width="7.140625" style="3" customWidth="1"/>
    <col min="6159" max="6159" width="7.5703125" style="3" customWidth="1"/>
    <col min="6160" max="6160" width="6.140625" style="3" customWidth="1"/>
    <col min="6161" max="6161" width="7.140625" style="3" customWidth="1"/>
    <col min="6162" max="6162" width="0" style="3" hidden="1" customWidth="1"/>
    <col min="6163" max="6396" width="9.140625" style="3"/>
    <col min="6397" max="6397" width="35.5703125" style="3" customWidth="1"/>
    <col min="6398" max="6398" width="14" style="3" customWidth="1"/>
    <col min="6399" max="6399" width="5.140625" style="3" customWidth="1"/>
    <col min="6400" max="6400" width="4.85546875" style="3" customWidth="1"/>
    <col min="6401" max="6401" width="5.85546875" style="3" customWidth="1"/>
    <col min="6402" max="6402" width="8.85546875" style="3" customWidth="1"/>
    <col min="6403" max="6403" width="8.28515625" style="3" customWidth="1"/>
    <col min="6404" max="6404" width="7.5703125" style="3" customWidth="1"/>
    <col min="6405" max="6405" width="7.140625" style="3" customWidth="1"/>
    <col min="6406" max="6406" width="7" style="3" customWidth="1"/>
    <col min="6407" max="6407" width="6.140625" style="3" customWidth="1"/>
    <col min="6408" max="6408" width="6.5703125" style="3" customWidth="1"/>
    <col min="6409" max="6409" width="6.140625" style="3" customWidth="1"/>
    <col min="6410" max="6410" width="5.5703125" style="3" customWidth="1"/>
    <col min="6411" max="6412" width="7" style="3" customWidth="1"/>
    <col min="6413" max="6413" width="5.5703125" style="3" customWidth="1"/>
    <col min="6414" max="6414" width="7.140625" style="3" customWidth="1"/>
    <col min="6415" max="6415" width="7.5703125" style="3" customWidth="1"/>
    <col min="6416" max="6416" width="6.140625" style="3" customWidth="1"/>
    <col min="6417" max="6417" width="7.140625" style="3" customWidth="1"/>
    <col min="6418" max="6418" width="0" style="3" hidden="1" customWidth="1"/>
    <col min="6419" max="6652" width="9.140625" style="3"/>
    <col min="6653" max="6653" width="35.5703125" style="3" customWidth="1"/>
    <col min="6654" max="6654" width="14" style="3" customWidth="1"/>
    <col min="6655" max="6655" width="5.140625" style="3" customWidth="1"/>
    <col min="6656" max="6656" width="4.85546875" style="3" customWidth="1"/>
    <col min="6657" max="6657" width="5.85546875" style="3" customWidth="1"/>
    <col min="6658" max="6658" width="8.85546875" style="3" customWidth="1"/>
    <col min="6659" max="6659" width="8.28515625" style="3" customWidth="1"/>
    <col min="6660" max="6660" width="7.5703125" style="3" customWidth="1"/>
    <col min="6661" max="6661" width="7.140625" style="3" customWidth="1"/>
    <col min="6662" max="6662" width="7" style="3" customWidth="1"/>
    <col min="6663" max="6663" width="6.140625" style="3" customWidth="1"/>
    <col min="6664" max="6664" width="6.5703125" style="3" customWidth="1"/>
    <col min="6665" max="6665" width="6.140625" style="3" customWidth="1"/>
    <col min="6666" max="6666" width="5.5703125" style="3" customWidth="1"/>
    <col min="6667" max="6668" width="7" style="3" customWidth="1"/>
    <col min="6669" max="6669" width="5.5703125" style="3" customWidth="1"/>
    <col min="6670" max="6670" width="7.140625" style="3" customWidth="1"/>
    <col min="6671" max="6671" width="7.5703125" style="3" customWidth="1"/>
    <col min="6672" max="6672" width="6.140625" style="3" customWidth="1"/>
    <col min="6673" max="6673" width="7.140625" style="3" customWidth="1"/>
    <col min="6674" max="6674" width="0" style="3" hidden="1" customWidth="1"/>
    <col min="6675" max="6908" width="9.140625" style="3"/>
    <col min="6909" max="6909" width="35.5703125" style="3" customWidth="1"/>
    <col min="6910" max="6910" width="14" style="3" customWidth="1"/>
    <col min="6911" max="6911" width="5.140625" style="3" customWidth="1"/>
    <col min="6912" max="6912" width="4.85546875" style="3" customWidth="1"/>
    <col min="6913" max="6913" width="5.85546875" style="3" customWidth="1"/>
    <col min="6914" max="6914" width="8.85546875" style="3" customWidth="1"/>
    <col min="6915" max="6915" width="8.28515625" style="3" customWidth="1"/>
    <col min="6916" max="6916" width="7.5703125" style="3" customWidth="1"/>
    <col min="6917" max="6917" width="7.140625" style="3" customWidth="1"/>
    <col min="6918" max="6918" width="7" style="3" customWidth="1"/>
    <col min="6919" max="6919" width="6.140625" style="3" customWidth="1"/>
    <col min="6920" max="6920" width="6.5703125" style="3" customWidth="1"/>
    <col min="6921" max="6921" width="6.140625" style="3" customWidth="1"/>
    <col min="6922" max="6922" width="5.5703125" style="3" customWidth="1"/>
    <col min="6923" max="6924" width="7" style="3" customWidth="1"/>
    <col min="6925" max="6925" width="5.5703125" style="3" customWidth="1"/>
    <col min="6926" max="6926" width="7.140625" style="3" customWidth="1"/>
    <col min="6927" max="6927" width="7.5703125" style="3" customWidth="1"/>
    <col min="6928" max="6928" width="6.140625" style="3" customWidth="1"/>
    <col min="6929" max="6929" width="7.140625" style="3" customWidth="1"/>
    <col min="6930" max="6930" width="0" style="3" hidden="1" customWidth="1"/>
    <col min="6931" max="7164" width="9.140625" style="3"/>
    <col min="7165" max="7165" width="35.5703125" style="3" customWidth="1"/>
    <col min="7166" max="7166" width="14" style="3" customWidth="1"/>
    <col min="7167" max="7167" width="5.140625" style="3" customWidth="1"/>
    <col min="7168" max="7168" width="4.85546875" style="3" customWidth="1"/>
    <col min="7169" max="7169" width="5.85546875" style="3" customWidth="1"/>
    <col min="7170" max="7170" width="8.85546875" style="3" customWidth="1"/>
    <col min="7171" max="7171" width="8.28515625" style="3" customWidth="1"/>
    <col min="7172" max="7172" width="7.5703125" style="3" customWidth="1"/>
    <col min="7173" max="7173" width="7.140625" style="3" customWidth="1"/>
    <col min="7174" max="7174" width="7" style="3" customWidth="1"/>
    <col min="7175" max="7175" width="6.140625" style="3" customWidth="1"/>
    <col min="7176" max="7176" width="6.5703125" style="3" customWidth="1"/>
    <col min="7177" max="7177" width="6.140625" style="3" customWidth="1"/>
    <col min="7178" max="7178" width="5.5703125" style="3" customWidth="1"/>
    <col min="7179" max="7180" width="7" style="3" customWidth="1"/>
    <col min="7181" max="7181" width="5.5703125" style="3" customWidth="1"/>
    <col min="7182" max="7182" width="7.140625" style="3" customWidth="1"/>
    <col min="7183" max="7183" width="7.5703125" style="3" customWidth="1"/>
    <col min="7184" max="7184" width="6.140625" style="3" customWidth="1"/>
    <col min="7185" max="7185" width="7.140625" style="3" customWidth="1"/>
    <col min="7186" max="7186" width="0" style="3" hidden="1" customWidth="1"/>
    <col min="7187" max="7420" width="9.140625" style="3"/>
    <col min="7421" max="7421" width="35.5703125" style="3" customWidth="1"/>
    <col min="7422" max="7422" width="14" style="3" customWidth="1"/>
    <col min="7423" max="7423" width="5.140625" style="3" customWidth="1"/>
    <col min="7424" max="7424" width="4.85546875" style="3" customWidth="1"/>
    <col min="7425" max="7425" width="5.85546875" style="3" customWidth="1"/>
    <col min="7426" max="7426" width="8.85546875" style="3" customWidth="1"/>
    <col min="7427" max="7427" width="8.28515625" style="3" customWidth="1"/>
    <col min="7428" max="7428" width="7.5703125" style="3" customWidth="1"/>
    <col min="7429" max="7429" width="7.140625" style="3" customWidth="1"/>
    <col min="7430" max="7430" width="7" style="3" customWidth="1"/>
    <col min="7431" max="7431" width="6.140625" style="3" customWidth="1"/>
    <col min="7432" max="7432" width="6.5703125" style="3" customWidth="1"/>
    <col min="7433" max="7433" width="6.140625" style="3" customWidth="1"/>
    <col min="7434" max="7434" width="5.5703125" style="3" customWidth="1"/>
    <col min="7435" max="7436" width="7" style="3" customWidth="1"/>
    <col min="7437" max="7437" width="5.5703125" style="3" customWidth="1"/>
    <col min="7438" max="7438" width="7.140625" style="3" customWidth="1"/>
    <col min="7439" max="7439" width="7.5703125" style="3" customWidth="1"/>
    <col min="7440" max="7440" width="6.140625" style="3" customWidth="1"/>
    <col min="7441" max="7441" width="7.140625" style="3" customWidth="1"/>
    <col min="7442" max="7442" width="0" style="3" hidden="1" customWidth="1"/>
    <col min="7443" max="7676" width="9.140625" style="3"/>
    <col min="7677" max="7677" width="35.5703125" style="3" customWidth="1"/>
    <col min="7678" max="7678" width="14" style="3" customWidth="1"/>
    <col min="7679" max="7679" width="5.140625" style="3" customWidth="1"/>
    <col min="7680" max="7680" width="4.85546875" style="3" customWidth="1"/>
    <col min="7681" max="7681" width="5.85546875" style="3" customWidth="1"/>
    <col min="7682" max="7682" width="8.85546875" style="3" customWidth="1"/>
    <col min="7683" max="7683" width="8.28515625" style="3" customWidth="1"/>
    <col min="7684" max="7684" width="7.5703125" style="3" customWidth="1"/>
    <col min="7685" max="7685" width="7.140625" style="3" customWidth="1"/>
    <col min="7686" max="7686" width="7" style="3" customWidth="1"/>
    <col min="7687" max="7687" width="6.140625" style="3" customWidth="1"/>
    <col min="7688" max="7688" width="6.5703125" style="3" customWidth="1"/>
    <col min="7689" max="7689" width="6.140625" style="3" customWidth="1"/>
    <col min="7690" max="7690" width="5.5703125" style="3" customWidth="1"/>
    <col min="7691" max="7692" width="7" style="3" customWidth="1"/>
    <col min="7693" max="7693" width="5.5703125" style="3" customWidth="1"/>
    <col min="7694" max="7694" width="7.140625" style="3" customWidth="1"/>
    <col min="7695" max="7695" width="7.5703125" style="3" customWidth="1"/>
    <col min="7696" max="7696" width="6.140625" style="3" customWidth="1"/>
    <col min="7697" max="7697" width="7.140625" style="3" customWidth="1"/>
    <col min="7698" max="7698" width="0" style="3" hidden="1" customWidth="1"/>
    <col min="7699" max="7932" width="9.140625" style="3"/>
    <col min="7933" max="7933" width="35.5703125" style="3" customWidth="1"/>
    <col min="7934" max="7934" width="14" style="3" customWidth="1"/>
    <col min="7935" max="7935" width="5.140625" style="3" customWidth="1"/>
    <col min="7936" max="7936" width="4.85546875" style="3" customWidth="1"/>
    <col min="7937" max="7937" width="5.85546875" style="3" customWidth="1"/>
    <col min="7938" max="7938" width="8.85546875" style="3" customWidth="1"/>
    <col min="7939" max="7939" width="8.28515625" style="3" customWidth="1"/>
    <col min="7940" max="7940" width="7.5703125" style="3" customWidth="1"/>
    <col min="7941" max="7941" width="7.140625" style="3" customWidth="1"/>
    <col min="7942" max="7942" width="7" style="3" customWidth="1"/>
    <col min="7943" max="7943" width="6.140625" style="3" customWidth="1"/>
    <col min="7944" max="7944" width="6.5703125" style="3" customWidth="1"/>
    <col min="7945" max="7945" width="6.140625" style="3" customWidth="1"/>
    <col min="7946" max="7946" width="5.5703125" style="3" customWidth="1"/>
    <col min="7947" max="7948" width="7" style="3" customWidth="1"/>
    <col min="7949" max="7949" width="5.5703125" style="3" customWidth="1"/>
    <col min="7950" max="7950" width="7.140625" style="3" customWidth="1"/>
    <col min="7951" max="7951" width="7.5703125" style="3" customWidth="1"/>
    <col min="7952" max="7952" width="6.140625" style="3" customWidth="1"/>
    <col min="7953" max="7953" width="7.140625" style="3" customWidth="1"/>
    <col min="7954" max="7954" width="0" style="3" hidden="1" customWidth="1"/>
    <col min="7955" max="8188" width="9.140625" style="3"/>
    <col min="8189" max="8189" width="35.5703125" style="3" customWidth="1"/>
    <col min="8190" max="8190" width="14" style="3" customWidth="1"/>
    <col min="8191" max="8191" width="5.140625" style="3" customWidth="1"/>
    <col min="8192" max="8192" width="4.85546875" style="3" customWidth="1"/>
    <col min="8193" max="8193" width="5.85546875" style="3" customWidth="1"/>
    <col min="8194" max="8194" width="8.85546875" style="3" customWidth="1"/>
    <col min="8195" max="8195" width="8.28515625" style="3" customWidth="1"/>
    <col min="8196" max="8196" width="7.5703125" style="3" customWidth="1"/>
    <col min="8197" max="8197" width="7.140625" style="3" customWidth="1"/>
    <col min="8198" max="8198" width="7" style="3" customWidth="1"/>
    <col min="8199" max="8199" width="6.140625" style="3" customWidth="1"/>
    <col min="8200" max="8200" width="6.5703125" style="3" customWidth="1"/>
    <col min="8201" max="8201" width="6.140625" style="3" customWidth="1"/>
    <col min="8202" max="8202" width="5.5703125" style="3" customWidth="1"/>
    <col min="8203" max="8204" width="7" style="3" customWidth="1"/>
    <col min="8205" max="8205" width="5.5703125" style="3" customWidth="1"/>
    <col min="8206" max="8206" width="7.140625" style="3" customWidth="1"/>
    <col min="8207" max="8207" width="7.5703125" style="3" customWidth="1"/>
    <col min="8208" max="8208" width="6.140625" style="3" customWidth="1"/>
    <col min="8209" max="8209" width="7.140625" style="3" customWidth="1"/>
    <col min="8210" max="8210" width="0" style="3" hidden="1" customWidth="1"/>
    <col min="8211" max="8444" width="9.140625" style="3"/>
    <col min="8445" max="8445" width="35.5703125" style="3" customWidth="1"/>
    <col min="8446" max="8446" width="14" style="3" customWidth="1"/>
    <col min="8447" max="8447" width="5.140625" style="3" customWidth="1"/>
    <col min="8448" max="8448" width="4.85546875" style="3" customWidth="1"/>
    <col min="8449" max="8449" width="5.85546875" style="3" customWidth="1"/>
    <col min="8450" max="8450" width="8.85546875" style="3" customWidth="1"/>
    <col min="8451" max="8451" width="8.28515625" style="3" customWidth="1"/>
    <col min="8452" max="8452" width="7.5703125" style="3" customWidth="1"/>
    <col min="8453" max="8453" width="7.140625" style="3" customWidth="1"/>
    <col min="8454" max="8454" width="7" style="3" customWidth="1"/>
    <col min="8455" max="8455" width="6.140625" style="3" customWidth="1"/>
    <col min="8456" max="8456" width="6.5703125" style="3" customWidth="1"/>
    <col min="8457" max="8457" width="6.140625" style="3" customWidth="1"/>
    <col min="8458" max="8458" width="5.5703125" style="3" customWidth="1"/>
    <col min="8459" max="8460" width="7" style="3" customWidth="1"/>
    <col min="8461" max="8461" width="5.5703125" style="3" customWidth="1"/>
    <col min="8462" max="8462" width="7.140625" style="3" customWidth="1"/>
    <col min="8463" max="8463" width="7.5703125" style="3" customWidth="1"/>
    <col min="8464" max="8464" width="6.140625" style="3" customWidth="1"/>
    <col min="8465" max="8465" width="7.140625" style="3" customWidth="1"/>
    <col min="8466" max="8466" width="0" style="3" hidden="1" customWidth="1"/>
    <col min="8467" max="8700" width="9.140625" style="3"/>
    <col min="8701" max="8701" width="35.5703125" style="3" customWidth="1"/>
    <col min="8702" max="8702" width="14" style="3" customWidth="1"/>
    <col min="8703" max="8703" width="5.140625" style="3" customWidth="1"/>
    <col min="8704" max="8704" width="4.85546875" style="3" customWidth="1"/>
    <col min="8705" max="8705" width="5.85546875" style="3" customWidth="1"/>
    <col min="8706" max="8706" width="8.85546875" style="3" customWidth="1"/>
    <col min="8707" max="8707" width="8.28515625" style="3" customWidth="1"/>
    <col min="8708" max="8708" width="7.5703125" style="3" customWidth="1"/>
    <col min="8709" max="8709" width="7.140625" style="3" customWidth="1"/>
    <col min="8710" max="8710" width="7" style="3" customWidth="1"/>
    <col min="8711" max="8711" width="6.140625" style="3" customWidth="1"/>
    <col min="8712" max="8712" width="6.5703125" style="3" customWidth="1"/>
    <col min="8713" max="8713" width="6.140625" style="3" customWidth="1"/>
    <col min="8714" max="8714" width="5.5703125" style="3" customWidth="1"/>
    <col min="8715" max="8716" width="7" style="3" customWidth="1"/>
    <col min="8717" max="8717" width="5.5703125" style="3" customWidth="1"/>
    <col min="8718" max="8718" width="7.140625" style="3" customWidth="1"/>
    <col min="8719" max="8719" width="7.5703125" style="3" customWidth="1"/>
    <col min="8720" max="8720" width="6.140625" style="3" customWidth="1"/>
    <col min="8721" max="8721" width="7.140625" style="3" customWidth="1"/>
    <col min="8722" max="8722" width="0" style="3" hidden="1" customWidth="1"/>
    <col min="8723" max="8956" width="9.140625" style="3"/>
    <col min="8957" max="8957" width="35.5703125" style="3" customWidth="1"/>
    <col min="8958" max="8958" width="14" style="3" customWidth="1"/>
    <col min="8959" max="8959" width="5.140625" style="3" customWidth="1"/>
    <col min="8960" max="8960" width="4.85546875" style="3" customWidth="1"/>
    <col min="8961" max="8961" width="5.85546875" style="3" customWidth="1"/>
    <col min="8962" max="8962" width="8.85546875" style="3" customWidth="1"/>
    <col min="8963" max="8963" width="8.28515625" style="3" customWidth="1"/>
    <col min="8964" max="8964" width="7.5703125" style="3" customWidth="1"/>
    <col min="8965" max="8965" width="7.140625" style="3" customWidth="1"/>
    <col min="8966" max="8966" width="7" style="3" customWidth="1"/>
    <col min="8967" max="8967" width="6.140625" style="3" customWidth="1"/>
    <col min="8968" max="8968" width="6.5703125" style="3" customWidth="1"/>
    <col min="8969" max="8969" width="6.140625" style="3" customWidth="1"/>
    <col min="8970" max="8970" width="5.5703125" style="3" customWidth="1"/>
    <col min="8971" max="8972" width="7" style="3" customWidth="1"/>
    <col min="8973" max="8973" width="5.5703125" style="3" customWidth="1"/>
    <col min="8974" max="8974" width="7.140625" style="3" customWidth="1"/>
    <col min="8975" max="8975" width="7.5703125" style="3" customWidth="1"/>
    <col min="8976" max="8976" width="6.140625" style="3" customWidth="1"/>
    <col min="8977" max="8977" width="7.140625" style="3" customWidth="1"/>
    <col min="8978" max="8978" width="0" style="3" hidden="1" customWidth="1"/>
    <col min="8979" max="9212" width="9.140625" style="3"/>
    <col min="9213" max="9213" width="35.5703125" style="3" customWidth="1"/>
    <col min="9214" max="9214" width="14" style="3" customWidth="1"/>
    <col min="9215" max="9215" width="5.140625" style="3" customWidth="1"/>
    <col min="9216" max="9216" width="4.85546875" style="3" customWidth="1"/>
    <col min="9217" max="9217" width="5.85546875" style="3" customWidth="1"/>
    <col min="9218" max="9218" width="8.85546875" style="3" customWidth="1"/>
    <col min="9219" max="9219" width="8.28515625" style="3" customWidth="1"/>
    <col min="9220" max="9220" width="7.5703125" style="3" customWidth="1"/>
    <col min="9221" max="9221" width="7.140625" style="3" customWidth="1"/>
    <col min="9222" max="9222" width="7" style="3" customWidth="1"/>
    <col min="9223" max="9223" width="6.140625" style="3" customWidth="1"/>
    <col min="9224" max="9224" width="6.5703125" style="3" customWidth="1"/>
    <col min="9225" max="9225" width="6.140625" style="3" customWidth="1"/>
    <col min="9226" max="9226" width="5.5703125" style="3" customWidth="1"/>
    <col min="9227" max="9228" width="7" style="3" customWidth="1"/>
    <col min="9229" max="9229" width="5.5703125" style="3" customWidth="1"/>
    <col min="9230" max="9230" width="7.140625" style="3" customWidth="1"/>
    <col min="9231" max="9231" width="7.5703125" style="3" customWidth="1"/>
    <col min="9232" max="9232" width="6.140625" style="3" customWidth="1"/>
    <col min="9233" max="9233" width="7.140625" style="3" customWidth="1"/>
    <col min="9234" max="9234" width="0" style="3" hidden="1" customWidth="1"/>
    <col min="9235" max="9468" width="9.140625" style="3"/>
    <col min="9469" max="9469" width="35.5703125" style="3" customWidth="1"/>
    <col min="9470" max="9470" width="14" style="3" customWidth="1"/>
    <col min="9471" max="9471" width="5.140625" style="3" customWidth="1"/>
    <col min="9472" max="9472" width="4.85546875" style="3" customWidth="1"/>
    <col min="9473" max="9473" width="5.85546875" style="3" customWidth="1"/>
    <col min="9474" max="9474" width="8.85546875" style="3" customWidth="1"/>
    <col min="9475" max="9475" width="8.28515625" style="3" customWidth="1"/>
    <col min="9476" max="9476" width="7.5703125" style="3" customWidth="1"/>
    <col min="9477" max="9477" width="7.140625" style="3" customWidth="1"/>
    <col min="9478" max="9478" width="7" style="3" customWidth="1"/>
    <col min="9479" max="9479" width="6.140625" style="3" customWidth="1"/>
    <col min="9480" max="9480" width="6.5703125" style="3" customWidth="1"/>
    <col min="9481" max="9481" width="6.140625" style="3" customWidth="1"/>
    <col min="9482" max="9482" width="5.5703125" style="3" customWidth="1"/>
    <col min="9483" max="9484" width="7" style="3" customWidth="1"/>
    <col min="9485" max="9485" width="5.5703125" style="3" customWidth="1"/>
    <col min="9486" max="9486" width="7.140625" style="3" customWidth="1"/>
    <col min="9487" max="9487" width="7.5703125" style="3" customWidth="1"/>
    <col min="9488" max="9488" width="6.140625" style="3" customWidth="1"/>
    <col min="9489" max="9489" width="7.140625" style="3" customWidth="1"/>
    <col min="9490" max="9490" width="0" style="3" hidden="1" customWidth="1"/>
    <col min="9491" max="9724" width="9.140625" style="3"/>
    <col min="9725" max="9725" width="35.5703125" style="3" customWidth="1"/>
    <col min="9726" max="9726" width="14" style="3" customWidth="1"/>
    <col min="9727" max="9727" width="5.140625" style="3" customWidth="1"/>
    <col min="9728" max="9728" width="4.85546875" style="3" customWidth="1"/>
    <col min="9729" max="9729" width="5.85546875" style="3" customWidth="1"/>
    <col min="9730" max="9730" width="8.85546875" style="3" customWidth="1"/>
    <col min="9731" max="9731" width="8.28515625" style="3" customWidth="1"/>
    <col min="9732" max="9732" width="7.5703125" style="3" customWidth="1"/>
    <col min="9733" max="9733" width="7.140625" style="3" customWidth="1"/>
    <col min="9734" max="9734" width="7" style="3" customWidth="1"/>
    <col min="9735" max="9735" width="6.140625" style="3" customWidth="1"/>
    <col min="9736" max="9736" width="6.5703125" style="3" customWidth="1"/>
    <col min="9737" max="9737" width="6.140625" style="3" customWidth="1"/>
    <col min="9738" max="9738" width="5.5703125" style="3" customWidth="1"/>
    <col min="9739" max="9740" width="7" style="3" customWidth="1"/>
    <col min="9741" max="9741" width="5.5703125" style="3" customWidth="1"/>
    <col min="9742" max="9742" width="7.140625" style="3" customWidth="1"/>
    <col min="9743" max="9743" width="7.5703125" style="3" customWidth="1"/>
    <col min="9744" max="9744" width="6.140625" style="3" customWidth="1"/>
    <col min="9745" max="9745" width="7.140625" style="3" customWidth="1"/>
    <col min="9746" max="9746" width="0" style="3" hidden="1" customWidth="1"/>
    <col min="9747" max="9980" width="9.140625" style="3"/>
    <col min="9981" max="9981" width="35.5703125" style="3" customWidth="1"/>
    <col min="9982" max="9982" width="14" style="3" customWidth="1"/>
    <col min="9983" max="9983" width="5.140625" style="3" customWidth="1"/>
    <col min="9984" max="9984" width="4.85546875" style="3" customWidth="1"/>
    <col min="9985" max="9985" width="5.85546875" style="3" customWidth="1"/>
    <col min="9986" max="9986" width="8.85546875" style="3" customWidth="1"/>
    <col min="9987" max="9987" width="8.28515625" style="3" customWidth="1"/>
    <col min="9988" max="9988" width="7.5703125" style="3" customWidth="1"/>
    <col min="9989" max="9989" width="7.140625" style="3" customWidth="1"/>
    <col min="9990" max="9990" width="7" style="3" customWidth="1"/>
    <col min="9991" max="9991" width="6.140625" style="3" customWidth="1"/>
    <col min="9992" max="9992" width="6.5703125" style="3" customWidth="1"/>
    <col min="9993" max="9993" width="6.140625" style="3" customWidth="1"/>
    <col min="9994" max="9994" width="5.5703125" style="3" customWidth="1"/>
    <col min="9995" max="9996" width="7" style="3" customWidth="1"/>
    <col min="9997" max="9997" width="5.5703125" style="3" customWidth="1"/>
    <col min="9998" max="9998" width="7.140625" style="3" customWidth="1"/>
    <col min="9999" max="9999" width="7.5703125" style="3" customWidth="1"/>
    <col min="10000" max="10000" width="6.140625" style="3" customWidth="1"/>
    <col min="10001" max="10001" width="7.140625" style="3" customWidth="1"/>
    <col min="10002" max="10002" width="0" style="3" hidden="1" customWidth="1"/>
    <col min="10003" max="10236" width="9.140625" style="3"/>
    <col min="10237" max="10237" width="35.5703125" style="3" customWidth="1"/>
    <col min="10238" max="10238" width="14" style="3" customWidth="1"/>
    <col min="10239" max="10239" width="5.140625" style="3" customWidth="1"/>
    <col min="10240" max="10240" width="4.85546875" style="3" customWidth="1"/>
    <col min="10241" max="10241" width="5.85546875" style="3" customWidth="1"/>
    <col min="10242" max="10242" width="8.85546875" style="3" customWidth="1"/>
    <col min="10243" max="10243" width="8.28515625" style="3" customWidth="1"/>
    <col min="10244" max="10244" width="7.5703125" style="3" customWidth="1"/>
    <col min="10245" max="10245" width="7.140625" style="3" customWidth="1"/>
    <col min="10246" max="10246" width="7" style="3" customWidth="1"/>
    <col min="10247" max="10247" width="6.140625" style="3" customWidth="1"/>
    <col min="10248" max="10248" width="6.5703125" style="3" customWidth="1"/>
    <col min="10249" max="10249" width="6.140625" style="3" customWidth="1"/>
    <col min="10250" max="10250" width="5.5703125" style="3" customWidth="1"/>
    <col min="10251" max="10252" width="7" style="3" customWidth="1"/>
    <col min="10253" max="10253" width="5.5703125" style="3" customWidth="1"/>
    <col min="10254" max="10254" width="7.140625" style="3" customWidth="1"/>
    <col min="10255" max="10255" width="7.5703125" style="3" customWidth="1"/>
    <col min="10256" max="10256" width="6.140625" style="3" customWidth="1"/>
    <col min="10257" max="10257" width="7.140625" style="3" customWidth="1"/>
    <col min="10258" max="10258" width="0" style="3" hidden="1" customWidth="1"/>
    <col min="10259" max="10492" width="9.140625" style="3"/>
    <col min="10493" max="10493" width="35.5703125" style="3" customWidth="1"/>
    <col min="10494" max="10494" width="14" style="3" customWidth="1"/>
    <col min="10495" max="10495" width="5.140625" style="3" customWidth="1"/>
    <col min="10496" max="10496" width="4.85546875" style="3" customWidth="1"/>
    <col min="10497" max="10497" width="5.85546875" style="3" customWidth="1"/>
    <col min="10498" max="10498" width="8.85546875" style="3" customWidth="1"/>
    <col min="10499" max="10499" width="8.28515625" style="3" customWidth="1"/>
    <col min="10500" max="10500" width="7.5703125" style="3" customWidth="1"/>
    <col min="10501" max="10501" width="7.140625" style="3" customWidth="1"/>
    <col min="10502" max="10502" width="7" style="3" customWidth="1"/>
    <col min="10503" max="10503" width="6.140625" style="3" customWidth="1"/>
    <col min="10504" max="10504" width="6.5703125" style="3" customWidth="1"/>
    <col min="10505" max="10505" width="6.140625" style="3" customWidth="1"/>
    <col min="10506" max="10506" width="5.5703125" style="3" customWidth="1"/>
    <col min="10507" max="10508" width="7" style="3" customWidth="1"/>
    <col min="10509" max="10509" width="5.5703125" style="3" customWidth="1"/>
    <col min="10510" max="10510" width="7.140625" style="3" customWidth="1"/>
    <col min="10511" max="10511" width="7.5703125" style="3" customWidth="1"/>
    <col min="10512" max="10512" width="6.140625" style="3" customWidth="1"/>
    <col min="10513" max="10513" width="7.140625" style="3" customWidth="1"/>
    <col min="10514" max="10514" width="0" style="3" hidden="1" customWidth="1"/>
    <col min="10515" max="10748" width="9.140625" style="3"/>
    <col min="10749" max="10749" width="35.5703125" style="3" customWidth="1"/>
    <col min="10750" max="10750" width="14" style="3" customWidth="1"/>
    <col min="10751" max="10751" width="5.140625" style="3" customWidth="1"/>
    <col min="10752" max="10752" width="4.85546875" style="3" customWidth="1"/>
    <col min="10753" max="10753" width="5.85546875" style="3" customWidth="1"/>
    <col min="10754" max="10754" width="8.85546875" style="3" customWidth="1"/>
    <col min="10755" max="10755" width="8.28515625" style="3" customWidth="1"/>
    <col min="10756" max="10756" width="7.5703125" style="3" customWidth="1"/>
    <col min="10757" max="10757" width="7.140625" style="3" customWidth="1"/>
    <col min="10758" max="10758" width="7" style="3" customWidth="1"/>
    <col min="10759" max="10759" width="6.140625" style="3" customWidth="1"/>
    <col min="10760" max="10760" width="6.5703125" style="3" customWidth="1"/>
    <col min="10761" max="10761" width="6.140625" style="3" customWidth="1"/>
    <col min="10762" max="10762" width="5.5703125" style="3" customWidth="1"/>
    <col min="10763" max="10764" width="7" style="3" customWidth="1"/>
    <col min="10765" max="10765" width="5.5703125" style="3" customWidth="1"/>
    <col min="10766" max="10766" width="7.140625" style="3" customWidth="1"/>
    <col min="10767" max="10767" width="7.5703125" style="3" customWidth="1"/>
    <col min="10768" max="10768" width="6.140625" style="3" customWidth="1"/>
    <col min="10769" max="10769" width="7.140625" style="3" customWidth="1"/>
    <col min="10770" max="10770" width="0" style="3" hidden="1" customWidth="1"/>
    <col min="10771" max="11004" width="9.140625" style="3"/>
    <col min="11005" max="11005" width="35.5703125" style="3" customWidth="1"/>
    <col min="11006" max="11006" width="14" style="3" customWidth="1"/>
    <col min="11007" max="11007" width="5.140625" style="3" customWidth="1"/>
    <col min="11008" max="11008" width="4.85546875" style="3" customWidth="1"/>
    <col min="11009" max="11009" width="5.85546875" style="3" customWidth="1"/>
    <col min="11010" max="11010" width="8.85546875" style="3" customWidth="1"/>
    <col min="11011" max="11011" width="8.28515625" style="3" customWidth="1"/>
    <col min="11012" max="11012" width="7.5703125" style="3" customWidth="1"/>
    <col min="11013" max="11013" width="7.140625" style="3" customWidth="1"/>
    <col min="11014" max="11014" width="7" style="3" customWidth="1"/>
    <col min="11015" max="11015" width="6.140625" style="3" customWidth="1"/>
    <col min="11016" max="11016" width="6.5703125" style="3" customWidth="1"/>
    <col min="11017" max="11017" width="6.140625" style="3" customWidth="1"/>
    <col min="11018" max="11018" width="5.5703125" style="3" customWidth="1"/>
    <col min="11019" max="11020" width="7" style="3" customWidth="1"/>
    <col min="11021" max="11021" width="5.5703125" style="3" customWidth="1"/>
    <col min="11022" max="11022" width="7.140625" style="3" customWidth="1"/>
    <col min="11023" max="11023" width="7.5703125" style="3" customWidth="1"/>
    <col min="11024" max="11024" width="6.140625" style="3" customWidth="1"/>
    <col min="11025" max="11025" width="7.140625" style="3" customWidth="1"/>
    <col min="11026" max="11026" width="0" style="3" hidden="1" customWidth="1"/>
    <col min="11027" max="11260" width="9.140625" style="3"/>
    <col min="11261" max="11261" width="35.5703125" style="3" customWidth="1"/>
    <col min="11262" max="11262" width="14" style="3" customWidth="1"/>
    <col min="11263" max="11263" width="5.140625" style="3" customWidth="1"/>
    <col min="11264" max="11264" width="4.85546875" style="3" customWidth="1"/>
    <col min="11265" max="11265" width="5.85546875" style="3" customWidth="1"/>
    <col min="11266" max="11266" width="8.85546875" style="3" customWidth="1"/>
    <col min="11267" max="11267" width="8.28515625" style="3" customWidth="1"/>
    <col min="11268" max="11268" width="7.5703125" style="3" customWidth="1"/>
    <col min="11269" max="11269" width="7.140625" style="3" customWidth="1"/>
    <col min="11270" max="11270" width="7" style="3" customWidth="1"/>
    <col min="11271" max="11271" width="6.140625" style="3" customWidth="1"/>
    <col min="11272" max="11272" width="6.5703125" style="3" customWidth="1"/>
    <col min="11273" max="11273" width="6.140625" style="3" customWidth="1"/>
    <col min="11274" max="11274" width="5.5703125" style="3" customWidth="1"/>
    <col min="11275" max="11276" width="7" style="3" customWidth="1"/>
    <col min="11277" max="11277" width="5.5703125" style="3" customWidth="1"/>
    <col min="11278" max="11278" width="7.140625" style="3" customWidth="1"/>
    <col min="11279" max="11279" width="7.5703125" style="3" customWidth="1"/>
    <col min="11280" max="11280" width="6.140625" style="3" customWidth="1"/>
    <col min="11281" max="11281" width="7.140625" style="3" customWidth="1"/>
    <col min="11282" max="11282" width="0" style="3" hidden="1" customWidth="1"/>
    <col min="11283" max="11516" width="9.140625" style="3"/>
    <col min="11517" max="11517" width="35.5703125" style="3" customWidth="1"/>
    <col min="11518" max="11518" width="14" style="3" customWidth="1"/>
    <col min="11519" max="11519" width="5.140625" style="3" customWidth="1"/>
    <col min="11520" max="11520" width="4.85546875" style="3" customWidth="1"/>
    <col min="11521" max="11521" width="5.85546875" style="3" customWidth="1"/>
    <col min="11522" max="11522" width="8.85546875" style="3" customWidth="1"/>
    <col min="11523" max="11523" width="8.28515625" style="3" customWidth="1"/>
    <col min="11524" max="11524" width="7.5703125" style="3" customWidth="1"/>
    <col min="11525" max="11525" width="7.140625" style="3" customWidth="1"/>
    <col min="11526" max="11526" width="7" style="3" customWidth="1"/>
    <col min="11527" max="11527" width="6.140625" style="3" customWidth="1"/>
    <col min="11528" max="11528" width="6.5703125" style="3" customWidth="1"/>
    <col min="11529" max="11529" width="6.140625" style="3" customWidth="1"/>
    <col min="11530" max="11530" width="5.5703125" style="3" customWidth="1"/>
    <col min="11531" max="11532" width="7" style="3" customWidth="1"/>
    <col min="11533" max="11533" width="5.5703125" style="3" customWidth="1"/>
    <col min="11534" max="11534" width="7.140625" style="3" customWidth="1"/>
    <col min="11535" max="11535" width="7.5703125" style="3" customWidth="1"/>
    <col min="11536" max="11536" width="6.140625" style="3" customWidth="1"/>
    <col min="11537" max="11537" width="7.140625" style="3" customWidth="1"/>
    <col min="11538" max="11538" width="0" style="3" hidden="1" customWidth="1"/>
    <col min="11539" max="11772" width="9.140625" style="3"/>
    <col min="11773" max="11773" width="35.5703125" style="3" customWidth="1"/>
    <col min="11774" max="11774" width="14" style="3" customWidth="1"/>
    <col min="11775" max="11775" width="5.140625" style="3" customWidth="1"/>
    <col min="11776" max="11776" width="4.85546875" style="3" customWidth="1"/>
    <col min="11777" max="11777" width="5.85546875" style="3" customWidth="1"/>
    <col min="11778" max="11778" width="8.85546875" style="3" customWidth="1"/>
    <col min="11779" max="11779" width="8.28515625" style="3" customWidth="1"/>
    <col min="11780" max="11780" width="7.5703125" style="3" customWidth="1"/>
    <col min="11781" max="11781" width="7.140625" style="3" customWidth="1"/>
    <col min="11782" max="11782" width="7" style="3" customWidth="1"/>
    <col min="11783" max="11783" width="6.140625" style="3" customWidth="1"/>
    <col min="11784" max="11784" width="6.5703125" style="3" customWidth="1"/>
    <col min="11785" max="11785" width="6.140625" style="3" customWidth="1"/>
    <col min="11786" max="11786" width="5.5703125" style="3" customWidth="1"/>
    <col min="11787" max="11788" width="7" style="3" customWidth="1"/>
    <col min="11789" max="11789" width="5.5703125" style="3" customWidth="1"/>
    <col min="11790" max="11790" width="7.140625" style="3" customWidth="1"/>
    <col min="11791" max="11791" width="7.5703125" style="3" customWidth="1"/>
    <col min="11792" max="11792" width="6.140625" style="3" customWidth="1"/>
    <col min="11793" max="11793" width="7.140625" style="3" customWidth="1"/>
    <col min="11794" max="11794" width="0" style="3" hidden="1" customWidth="1"/>
    <col min="11795" max="12028" width="9.140625" style="3"/>
    <col min="12029" max="12029" width="35.5703125" style="3" customWidth="1"/>
    <col min="12030" max="12030" width="14" style="3" customWidth="1"/>
    <col min="12031" max="12031" width="5.140625" style="3" customWidth="1"/>
    <col min="12032" max="12032" width="4.85546875" style="3" customWidth="1"/>
    <col min="12033" max="12033" width="5.85546875" style="3" customWidth="1"/>
    <col min="12034" max="12034" width="8.85546875" style="3" customWidth="1"/>
    <col min="12035" max="12035" width="8.28515625" style="3" customWidth="1"/>
    <col min="12036" max="12036" width="7.5703125" style="3" customWidth="1"/>
    <col min="12037" max="12037" width="7.140625" style="3" customWidth="1"/>
    <col min="12038" max="12038" width="7" style="3" customWidth="1"/>
    <col min="12039" max="12039" width="6.140625" style="3" customWidth="1"/>
    <col min="12040" max="12040" width="6.5703125" style="3" customWidth="1"/>
    <col min="12041" max="12041" width="6.140625" style="3" customWidth="1"/>
    <col min="12042" max="12042" width="5.5703125" style="3" customWidth="1"/>
    <col min="12043" max="12044" width="7" style="3" customWidth="1"/>
    <col min="12045" max="12045" width="5.5703125" style="3" customWidth="1"/>
    <col min="12046" max="12046" width="7.140625" style="3" customWidth="1"/>
    <col min="12047" max="12047" width="7.5703125" style="3" customWidth="1"/>
    <col min="12048" max="12048" width="6.140625" style="3" customWidth="1"/>
    <col min="12049" max="12049" width="7.140625" style="3" customWidth="1"/>
    <col min="12050" max="12050" width="0" style="3" hidden="1" customWidth="1"/>
    <col min="12051" max="12284" width="9.140625" style="3"/>
    <col min="12285" max="12285" width="35.5703125" style="3" customWidth="1"/>
    <col min="12286" max="12286" width="14" style="3" customWidth="1"/>
    <col min="12287" max="12287" width="5.140625" style="3" customWidth="1"/>
    <col min="12288" max="12288" width="4.85546875" style="3" customWidth="1"/>
    <col min="12289" max="12289" width="5.85546875" style="3" customWidth="1"/>
    <col min="12290" max="12290" width="8.85546875" style="3" customWidth="1"/>
    <col min="12291" max="12291" width="8.28515625" style="3" customWidth="1"/>
    <col min="12292" max="12292" width="7.5703125" style="3" customWidth="1"/>
    <col min="12293" max="12293" width="7.140625" style="3" customWidth="1"/>
    <col min="12294" max="12294" width="7" style="3" customWidth="1"/>
    <col min="12295" max="12295" width="6.140625" style="3" customWidth="1"/>
    <col min="12296" max="12296" width="6.5703125" style="3" customWidth="1"/>
    <col min="12297" max="12297" width="6.140625" style="3" customWidth="1"/>
    <col min="12298" max="12298" width="5.5703125" style="3" customWidth="1"/>
    <col min="12299" max="12300" width="7" style="3" customWidth="1"/>
    <col min="12301" max="12301" width="5.5703125" style="3" customWidth="1"/>
    <col min="12302" max="12302" width="7.140625" style="3" customWidth="1"/>
    <col min="12303" max="12303" width="7.5703125" style="3" customWidth="1"/>
    <col min="12304" max="12304" width="6.140625" style="3" customWidth="1"/>
    <col min="12305" max="12305" width="7.140625" style="3" customWidth="1"/>
    <col min="12306" max="12306" width="0" style="3" hidden="1" customWidth="1"/>
    <col min="12307" max="12540" width="9.140625" style="3"/>
    <col min="12541" max="12541" width="35.5703125" style="3" customWidth="1"/>
    <col min="12542" max="12542" width="14" style="3" customWidth="1"/>
    <col min="12543" max="12543" width="5.140625" style="3" customWidth="1"/>
    <col min="12544" max="12544" width="4.85546875" style="3" customWidth="1"/>
    <col min="12545" max="12545" width="5.85546875" style="3" customWidth="1"/>
    <col min="12546" max="12546" width="8.85546875" style="3" customWidth="1"/>
    <col min="12547" max="12547" width="8.28515625" style="3" customWidth="1"/>
    <col min="12548" max="12548" width="7.5703125" style="3" customWidth="1"/>
    <col min="12549" max="12549" width="7.140625" style="3" customWidth="1"/>
    <col min="12550" max="12550" width="7" style="3" customWidth="1"/>
    <col min="12551" max="12551" width="6.140625" style="3" customWidth="1"/>
    <col min="12552" max="12552" width="6.5703125" style="3" customWidth="1"/>
    <col min="12553" max="12553" width="6.140625" style="3" customWidth="1"/>
    <col min="12554" max="12554" width="5.5703125" style="3" customWidth="1"/>
    <col min="12555" max="12556" width="7" style="3" customWidth="1"/>
    <col min="12557" max="12557" width="5.5703125" style="3" customWidth="1"/>
    <col min="12558" max="12558" width="7.140625" style="3" customWidth="1"/>
    <col min="12559" max="12559" width="7.5703125" style="3" customWidth="1"/>
    <col min="12560" max="12560" width="6.140625" style="3" customWidth="1"/>
    <col min="12561" max="12561" width="7.140625" style="3" customWidth="1"/>
    <col min="12562" max="12562" width="0" style="3" hidden="1" customWidth="1"/>
    <col min="12563" max="12796" width="9.140625" style="3"/>
    <col min="12797" max="12797" width="35.5703125" style="3" customWidth="1"/>
    <col min="12798" max="12798" width="14" style="3" customWidth="1"/>
    <col min="12799" max="12799" width="5.140625" style="3" customWidth="1"/>
    <col min="12800" max="12800" width="4.85546875" style="3" customWidth="1"/>
    <col min="12801" max="12801" width="5.85546875" style="3" customWidth="1"/>
    <col min="12802" max="12802" width="8.85546875" style="3" customWidth="1"/>
    <col min="12803" max="12803" width="8.28515625" style="3" customWidth="1"/>
    <col min="12804" max="12804" width="7.5703125" style="3" customWidth="1"/>
    <col min="12805" max="12805" width="7.140625" style="3" customWidth="1"/>
    <col min="12806" max="12806" width="7" style="3" customWidth="1"/>
    <col min="12807" max="12807" width="6.140625" style="3" customWidth="1"/>
    <col min="12808" max="12808" width="6.5703125" style="3" customWidth="1"/>
    <col min="12809" max="12809" width="6.140625" style="3" customWidth="1"/>
    <col min="12810" max="12810" width="5.5703125" style="3" customWidth="1"/>
    <col min="12811" max="12812" width="7" style="3" customWidth="1"/>
    <col min="12813" max="12813" width="5.5703125" style="3" customWidth="1"/>
    <col min="12814" max="12814" width="7.140625" style="3" customWidth="1"/>
    <col min="12815" max="12815" width="7.5703125" style="3" customWidth="1"/>
    <col min="12816" max="12816" width="6.140625" style="3" customWidth="1"/>
    <col min="12817" max="12817" width="7.140625" style="3" customWidth="1"/>
    <col min="12818" max="12818" width="0" style="3" hidden="1" customWidth="1"/>
    <col min="12819" max="13052" width="9.140625" style="3"/>
    <col min="13053" max="13053" width="35.5703125" style="3" customWidth="1"/>
    <col min="13054" max="13054" width="14" style="3" customWidth="1"/>
    <col min="13055" max="13055" width="5.140625" style="3" customWidth="1"/>
    <col min="13056" max="13056" width="4.85546875" style="3" customWidth="1"/>
    <col min="13057" max="13057" width="5.85546875" style="3" customWidth="1"/>
    <col min="13058" max="13058" width="8.85546875" style="3" customWidth="1"/>
    <col min="13059" max="13059" width="8.28515625" style="3" customWidth="1"/>
    <col min="13060" max="13060" width="7.5703125" style="3" customWidth="1"/>
    <col min="13061" max="13061" width="7.140625" style="3" customWidth="1"/>
    <col min="13062" max="13062" width="7" style="3" customWidth="1"/>
    <col min="13063" max="13063" width="6.140625" style="3" customWidth="1"/>
    <col min="13064" max="13064" width="6.5703125" style="3" customWidth="1"/>
    <col min="13065" max="13065" width="6.140625" style="3" customWidth="1"/>
    <col min="13066" max="13066" width="5.5703125" style="3" customWidth="1"/>
    <col min="13067" max="13068" width="7" style="3" customWidth="1"/>
    <col min="13069" max="13069" width="5.5703125" style="3" customWidth="1"/>
    <col min="13070" max="13070" width="7.140625" style="3" customWidth="1"/>
    <col min="13071" max="13071" width="7.5703125" style="3" customWidth="1"/>
    <col min="13072" max="13072" width="6.140625" style="3" customWidth="1"/>
    <col min="13073" max="13073" width="7.140625" style="3" customWidth="1"/>
    <col min="13074" max="13074" width="0" style="3" hidden="1" customWidth="1"/>
    <col min="13075" max="13308" width="9.140625" style="3"/>
    <col min="13309" max="13309" width="35.5703125" style="3" customWidth="1"/>
    <col min="13310" max="13310" width="14" style="3" customWidth="1"/>
    <col min="13311" max="13311" width="5.140625" style="3" customWidth="1"/>
    <col min="13312" max="13312" width="4.85546875" style="3" customWidth="1"/>
    <col min="13313" max="13313" width="5.85546875" style="3" customWidth="1"/>
    <col min="13314" max="13314" width="8.85546875" style="3" customWidth="1"/>
    <col min="13315" max="13315" width="8.28515625" style="3" customWidth="1"/>
    <col min="13316" max="13316" width="7.5703125" style="3" customWidth="1"/>
    <col min="13317" max="13317" width="7.140625" style="3" customWidth="1"/>
    <col min="13318" max="13318" width="7" style="3" customWidth="1"/>
    <col min="13319" max="13319" width="6.140625" style="3" customWidth="1"/>
    <col min="13320" max="13320" width="6.5703125" style="3" customWidth="1"/>
    <col min="13321" max="13321" width="6.140625" style="3" customWidth="1"/>
    <col min="13322" max="13322" width="5.5703125" style="3" customWidth="1"/>
    <col min="13323" max="13324" width="7" style="3" customWidth="1"/>
    <col min="13325" max="13325" width="5.5703125" style="3" customWidth="1"/>
    <col min="13326" max="13326" width="7.140625" style="3" customWidth="1"/>
    <col min="13327" max="13327" width="7.5703125" style="3" customWidth="1"/>
    <col min="13328" max="13328" width="6.140625" style="3" customWidth="1"/>
    <col min="13329" max="13329" width="7.140625" style="3" customWidth="1"/>
    <col min="13330" max="13330" width="0" style="3" hidden="1" customWidth="1"/>
    <col min="13331" max="13564" width="9.140625" style="3"/>
    <col min="13565" max="13565" width="35.5703125" style="3" customWidth="1"/>
    <col min="13566" max="13566" width="14" style="3" customWidth="1"/>
    <col min="13567" max="13567" width="5.140625" style="3" customWidth="1"/>
    <col min="13568" max="13568" width="4.85546875" style="3" customWidth="1"/>
    <col min="13569" max="13569" width="5.85546875" style="3" customWidth="1"/>
    <col min="13570" max="13570" width="8.85546875" style="3" customWidth="1"/>
    <col min="13571" max="13571" width="8.28515625" style="3" customWidth="1"/>
    <col min="13572" max="13572" width="7.5703125" style="3" customWidth="1"/>
    <col min="13573" max="13573" width="7.140625" style="3" customWidth="1"/>
    <col min="13574" max="13574" width="7" style="3" customWidth="1"/>
    <col min="13575" max="13575" width="6.140625" style="3" customWidth="1"/>
    <col min="13576" max="13576" width="6.5703125" style="3" customWidth="1"/>
    <col min="13577" max="13577" width="6.140625" style="3" customWidth="1"/>
    <col min="13578" max="13578" width="5.5703125" style="3" customWidth="1"/>
    <col min="13579" max="13580" width="7" style="3" customWidth="1"/>
    <col min="13581" max="13581" width="5.5703125" style="3" customWidth="1"/>
    <col min="13582" max="13582" width="7.140625" style="3" customWidth="1"/>
    <col min="13583" max="13583" width="7.5703125" style="3" customWidth="1"/>
    <col min="13584" max="13584" width="6.140625" style="3" customWidth="1"/>
    <col min="13585" max="13585" width="7.140625" style="3" customWidth="1"/>
    <col min="13586" max="13586" width="0" style="3" hidden="1" customWidth="1"/>
    <col min="13587" max="13820" width="9.140625" style="3"/>
    <col min="13821" max="13821" width="35.5703125" style="3" customWidth="1"/>
    <col min="13822" max="13822" width="14" style="3" customWidth="1"/>
    <col min="13823" max="13823" width="5.140625" style="3" customWidth="1"/>
    <col min="13824" max="13824" width="4.85546875" style="3" customWidth="1"/>
    <col min="13825" max="13825" width="5.85546875" style="3" customWidth="1"/>
    <col min="13826" max="13826" width="8.85546875" style="3" customWidth="1"/>
    <col min="13827" max="13827" width="8.28515625" style="3" customWidth="1"/>
    <col min="13828" max="13828" width="7.5703125" style="3" customWidth="1"/>
    <col min="13829" max="13829" width="7.140625" style="3" customWidth="1"/>
    <col min="13830" max="13830" width="7" style="3" customWidth="1"/>
    <col min="13831" max="13831" width="6.140625" style="3" customWidth="1"/>
    <col min="13832" max="13832" width="6.5703125" style="3" customWidth="1"/>
    <col min="13833" max="13833" width="6.140625" style="3" customWidth="1"/>
    <col min="13834" max="13834" width="5.5703125" style="3" customWidth="1"/>
    <col min="13835" max="13836" width="7" style="3" customWidth="1"/>
    <col min="13837" max="13837" width="5.5703125" style="3" customWidth="1"/>
    <col min="13838" max="13838" width="7.140625" style="3" customWidth="1"/>
    <col min="13839" max="13839" width="7.5703125" style="3" customWidth="1"/>
    <col min="13840" max="13840" width="6.140625" style="3" customWidth="1"/>
    <col min="13841" max="13841" width="7.140625" style="3" customWidth="1"/>
    <col min="13842" max="13842" width="0" style="3" hidden="1" customWidth="1"/>
    <col min="13843" max="14076" width="9.140625" style="3"/>
    <col min="14077" max="14077" width="35.5703125" style="3" customWidth="1"/>
    <col min="14078" max="14078" width="14" style="3" customWidth="1"/>
    <col min="14079" max="14079" width="5.140625" style="3" customWidth="1"/>
    <col min="14080" max="14080" width="4.85546875" style="3" customWidth="1"/>
    <col min="14081" max="14081" width="5.85546875" style="3" customWidth="1"/>
    <col min="14082" max="14082" width="8.85546875" style="3" customWidth="1"/>
    <col min="14083" max="14083" width="8.28515625" style="3" customWidth="1"/>
    <col min="14084" max="14084" width="7.5703125" style="3" customWidth="1"/>
    <col min="14085" max="14085" width="7.140625" style="3" customWidth="1"/>
    <col min="14086" max="14086" width="7" style="3" customWidth="1"/>
    <col min="14087" max="14087" width="6.140625" style="3" customWidth="1"/>
    <col min="14088" max="14088" width="6.5703125" style="3" customWidth="1"/>
    <col min="14089" max="14089" width="6.140625" style="3" customWidth="1"/>
    <col min="14090" max="14090" width="5.5703125" style="3" customWidth="1"/>
    <col min="14091" max="14092" width="7" style="3" customWidth="1"/>
    <col min="14093" max="14093" width="5.5703125" style="3" customWidth="1"/>
    <col min="14094" max="14094" width="7.140625" style="3" customWidth="1"/>
    <col min="14095" max="14095" width="7.5703125" style="3" customWidth="1"/>
    <col min="14096" max="14096" width="6.140625" style="3" customWidth="1"/>
    <col min="14097" max="14097" width="7.140625" style="3" customWidth="1"/>
    <col min="14098" max="14098" width="0" style="3" hidden="1" customWidth="1"/>
    <col min="14099" max="14332" width="9.140625" style="3"/>
    <col min="14333" max="14333" width="35.5703125" style="3" customWidth="1"/>
    <col min="14334" max="14334" width="14" style="3" customWidth="1"/>
    <col min="14335" max="14335" width="5.140625" style="3" customWidth="1"/>
    <col min="14336" max="14336" width="4.85546875" style="3" customWidth="1"/>
    <col min="14337" max="14337" width="5.85546875" style="3" customWidth="1"/>
    <col min="14338" max="14338" width="8.85546875" style="3" customWidth="1"/>
    <col min="14339" max="14339" width="8.28515625" style="3" customWidth="1"/>
    <col min="14340" max="14340" width="7.5703125" style="3" customWidth="1"/>
    <col min="14341" max="14341" width="7.140625" style="3" customWidth="1"/>
    <col min="14342" max="14342" width="7" style="3" customWidth="1"/>
    <col min="14343" max="14343" width="6.140625" style="3" customWidth="1"/>
    <col min="14344" max="14344" width="6.5703125" style="3" customWidth="1"/>
    <col min="14345" max="14345" width="6.140625" style="3" customWidth="1"/>
    <col min="14346" max="14346" width="5.5703125" style="3" customWidth="1"/>
    <col min="14347" max="14348" width="7" style="3" customWidth="1"/>
    <col min="14349" max="14349" width="5.5703125" style="3" customWidth="1"/>
    <col min="14350" max="14350" width="7.140625" style="3" customWidth="1"/>
    <col min="14351" max="14351" width="7.5703125" style="3" customWidth="1"/>
    <col min="14352" max="14352" width="6.140625" style="3" customWidth="1"/>
    <col min="14353" max="14353" width="7.140625" style="3" customWidth="1"/>
    <col min="14354" max="14354" width="0" style="3" hidden="1" customWidth="1"/>
    <col min="14355" max="14588" width="9.140625" style="3"/>
    <col min="14589" max="14589" width="35.5703125" style="3" customWidth="1"/>
    <col min="14590" max="14590" width="14" style="3" customWidth="1"/>
    <col min="14591" max="14591" width="5.140625" style="3" customWidth="1"/>
    <col min="14592" max="14592" width="4.85546875" style="3" customWidth="1"/>
    <col min="14593" max="14593" width="5.85546875" style="3" customWidth="1"/>
    <col min="14594" max="14594" width="8.85546875" style="3" customWidth="1"/>
    <col min="14595" max="14595" width="8.28515625" style="3" customWidth="1"/>
    <col min="14596" max="14596" width="7.5703125" style="3" customWidth="1"/>
    <col min="14597" max="14597" width="7.140625" style="3" customWidth="1"/>
    <col min="14598" max="14598" width="7" style="3" customWidth="1"/>
    <col min="14599" max="14599" width="6.140625" style="3" customWidth="1"/>
    <col min="14600" max="14600" width="6.5703125" style="3" customWidth="1"/>
    <col min="14601" max="14601" width="6.140625" style="3" customWidth="1"/>
    <col min="14602" max="14602" width="5.5703125" style="3" customWidth="1"/>
    <col min="14603" max="14604" width="7" style="3" customWidth="1"/>
    <col min="14605" max="14605" width="5.5703125" style="3" customWidth="1"/>
    <col min="14606" max="14606" width="7.140625" style="3" customWidth="1"/>
    <col min="14607" max="14607" width="7.5703125" style="3" customWidth="1"/>
    <col min="14608" max="14608" width="6.140625" style="3" customWidth="1"/>
    <col min="14609" max="14609" width="7.140625" style="3" customWidth="1"/>
    <col min="14610" max="14610" width="0" style="3" hidden="1" customWidth="1"/>
    <col min="14611" max="14844" width="9.140625" style="3"/>
    <col min="14845" max="14845" width="35.5703125" style="3" customWidth="1"/>
    <col min="14846" max="14846" width="14" style="3" customWidth="1"/>
    <col min="14847" max="14847" width="5.140625" style="3" customWidth="1"/>
    <col min="14848" max="14848" width="4.85546875" style="3" customWidth="1"/>
    <col min="14849" max="14849" width="5.85546875" style="3" customWidth="1"/>
    <col min="14850" max="14850" width="8.85546875" style="3" customWidth="1"/>
    <col min="14851" max="14851" width="8.28515625" style="3" customWidth="1"/>
    <col min="14852" max="14852" width="7.5703125" style="3" customWidth="1"/>
    <col min="14853" max="14853" width="7.140625" style="3" customWidth="1"/>
    <col min="14854" max="14854" width="7" style="3" customWidth="1"/>
    <col min="14855" max="14855" width="6.140625" style="3" customWidth="1"/>
    <col min="14856" max="14856" width="6.5703125" style="3" customWidth="1"/>
    <col min="14857" max="14857" width="6.140625" style="3" customWidth="1"/>
    <col min="14858" max="14858" width="5.5703125" style="3" customWidth="1"/>
    <col min="14859" max="14860" width="7" style="3" customWidth="1"/>
    <col min="14861" max="14861" width="5.5703125" style="3" customWidth="1"/>
    <col min="14862" max="14862" width="7.140625" style="3" customWidth="1"/>
    <col min="14863" max="14863" width="7.5703125" style="3" customWidth="1"/>
    <col min="14864" max="14864" width="6.140625" style="3" customWidth="1"/>
    <col min="14865" max="14865" width="7.140625" style="3" customWidth="1"/>
    <col min="14866" max="14866" width="0" style="3" hidden="1" customWidth="1"/>
    <col min="14867" max="15100" width="9.140625" style="3"/>
    <col min="15101" max="15101" width="35.5703125" style="3" customWidth="1"/>
    <col min="15102" max="15102" width="14" style="3" customWidth="1"/>
    <col min="15103" max="15103" width="5.140625" style="3" customWidth="1"/>
    <col min="15104" max="15104" width="4.85546875" style="3" customWidth="1"/>
    <col min="15105" max="15105" width="5.85546875" style="3" customWidth="1"/>
    <col min="15106" max="15106" width="8.85546875" style="3" customWidth="1"/>
    <col min="15107" max="15107" width="8.28515625" style="3" customWidth="1"/>
    <col min="15108" max="15108" width="7.5703125" style="3" customWidth="1"/>
    <col min="15109" max="15109" width="7.140625" style="3" customWidth="1"/>
    <col min="15110" max="15110" width="7" style="3" customWidth="1"/>
    <col min="15111" max="15111" width="6.140625" style="3" customWidth="1"/>
    <col min="15112" max="15112" width="6.5703125" style="3" customWidth="1"/>
    <col min="15113" max="15113" width="6.140625" style="3" customWidth="1"/>
    <col min="15114" max="15114" width="5.5703125" style="3" customWidth="1"/>
    <col min="15115" max="15116" width="7" style="3" customWidth="1"/>
    <col min="15117" max="15117" width="5.5703125" style="3" customWidth="1"/>
    <col min="15118" max="15118" width="7.140625" style="3" customWidth="1"/>
    <col min="15119" max="15119" width="7.5703125" style="3" customWidth="1"/>
    <col min="15120" max="15120" width="6.140625" style="3" customWidth="1"/>
    <col min="15121" max="15121" width="7.140625" style="3" customWidth="1"/>
    <col min="15122" max="15122" width="0" style="3" hidden="1" customWidth="1"/>
    <col min="15123" max="15356" width="9.140625" style="3"/>
    <col min="15357" max="15357" width="35.5703125" style="3" customWidth="1"/>
    <col min="15358" max="15358" width="14" style="3" customWidth="1"/>
    <col min="15359" max="15359" width="5.140625" style="3" customWidth="1"/>
    <col min="15360" max="15360" width="4.85546875" style="3" customWidth="1"/>
    <col min="15361" max="15361" width="5.85546875" style="3" customWidth="1"/>
    <col min="15362" max="15362" width="8.85546875" style="3" customWidth="1"/>
    <col min="15363" max="15363" width="8.28515625" style="3" customWidth="1"/>
    <col min="15364" max="15364" width="7.5703125" style="3" customWidth="1"/>
    <col min="15365" max="15365" width="7.140625" style="3" customWidth="1"/>
    <col min="15366" max="15366" width="7" style="3" customWidth="1"/>
    <col min="15367" max="15367" width="6.140625" style="3" customWidth="1"/>
    <col min="15368" max="15368" width="6.5703125" style="3" customWidth="1"/>
    <col min="15369" max="15369" width="6.140625" style="3" customWidth="1"/>
    <col min="15370" max="15370" width="5.5703125" style="3" customWidth="1"/>
    <col min="15371" max="15372" width="7" style="3" customWidth="1"/>
    <col min="15373" max="15373" width="5.5703125" style="3" customWidth="1"/>
    <col min="15374" max="15374" width="7.140625" style="3" customWidth="1"/>
    <col min="15375" max="15375" width="7.5703125" style="3" customWidth="1"/>
    <col min="15376" max="15376" width="6.140625" style="3" customWidth="1"/>
    <col min="15377" max="15377" width="7.140625" style="3" customWidth="1"/>
    <col min="15378" max="15378" width="0" style="3" hidden="1" customWidth="1"/>
    <col min="15379" max="15612" width="9.140625" style="3"/>
    <col min="15613" max="15613" width="35.5703125" style="3" customWidth="1"/>
    <col min="15614" max="15614" width="14" style="3" customWidth="1"/>
    <col min="15615" max="15615" width="5.140625" style="3" customWidth="1"/>
    <col min="15616" max="15616" width="4.85546875" style="3" customWidth="1"/>
    <col min="15617" max="15617" width="5.85546875" style="3" customWidth="1"/>
    <col min="15618" max="15618" width="8.85546875" style="3" customWidth="1"/>
    <col min="15619" max="15619" width="8.28515625" style="3" customWidth="1"/>
    <col min="15620" max="15620" width="7.5703125" style="3" customWidth="1"/>
    <col min="15621" max="15621" width="7.140625" style="3" customWidth="1"/>
    <col min="15622" max="15622" width="7" style="3" customWidth="1"/>
    <col min="15623" max="15623" width="6.140625" style="3" customWidth="1"/>
    <col min="15624" max="15624" width="6.5703125" style="3" customWidth="1"/>
    <col min="15625" max="15625" width="6.140625" style="3" customWidth="1"/>
    <col min="15626" max="15626" width="5.5703125" style="3" customWidth="1"/>
    <col min="15627" max="15628" width="7" style="3" customWidth="1"/>
    <col min="15629" max="15629" width="5.5703125" style="3" customWidth="1"/>
    <col min="15630" max="15630" width="7.140625" style="3" customWidth="1"/>
    <col min="15631" max="15631" width="7.5703125" style="3" customWidth="1"/>
    <col min="15632" max="15632" width="6.140625" style="3" customWidth="1"/>
    <col min="15633" max="15633" width="7.140625" style="3" customWidth="1"/>
    <col min="15634" max="15634" width="0" style="3" hidden="1" customWidth="1"/>
    <col min="15635" max="15868" width="9.140625" style="3"/>
    <col min="15869" max="15869" width="35.5703125" style="3" customWidth="1"/>
    <col min="15870" max="15870" width="14" style="3" customWidth="1"/>
    <col min="15871" max="15871" width="5.140625" style="3" customWidth="1"/>
    <col min="15872" max="15872" width="4.85546875" style="3" customWidth="1"/>
    <col min="15873" max="15873" width="5.85546875" style="3" customWidth="1"/>
    <col min="15874" max="15874" width="8.85546875" style="3" customWidth="1"/>
    <col min="15875" max="15875" width="8.28515625" style="3" customWidth="1"/>
    <col min="15876" max="15876" width="7.5703125" style="3" customWidth="1"/>
    <col min="15877" max="15877" width="7.140625" style="3" customWidth="1"/>
    <col min="15878" max="15878" width="7" style="3" customWidth="1"/>
    <col min="15879" max="15879" width="6.140625" style="3" customWidth="1"/>
    <col min="15880" max="15880" width="6.5703125" style="3" customWidth="1"/>
    <col min="15881" max="15881" width="6.140625" style="3" customWidth="1"/>
    <col min="15882" max="15882" width="5.5703125" style="3" customWidth="1"/>
    <col min="15883" max="15884" width="7" style="3" customWidth="1"/>
    <col min="15885" max="15885" width="5.5703125" style="3" customWidth="1"/>
    <col min="15886" max="15886" width="7.140625" style="3" customWidth="1"/>
    <col min="15887" max="15887" width="7.5703125" style="3" customWidth="1"/>
    <col min="15888" max="15888" width="6.140625" style="3" customWidth="1"/>
    <col min="15889" max="15889" width="7.140625" style="3" customWidth="1"/>
    <col min="15890" max="15890" width="0" style="3" hidden="1" customWidth="1"/>
    <col min="15891" max="16124" width="9.140625" style="3"/>
    <col min="16125" max="16125" width="35.5703125" style="3" customWidth="1"/>
    <col min="16126" max="16126" width="14" style="3" customWidth="1"/>
    <col min="16127" max="16127" width="5.140625" style="3" customWidth="1"/>
    <col min="16128" max="16128" width="4.85546875" style="3" customWidth="1"/>
    <col min="16129" max="16129" width="5.85546875" style="3" customWidth="1"/>
    <col min="16130" max="16130" width="8.85546875" style="3" customWidth="1"/>
    <col min="16131" max="16131" width="8.28515625" style="3" customWidth="1"/>
    <col min="16132" max="16132" width="7.5703125" style="3" customWidth="1"/>
    <col min="16133" max="16133" width="7.140625" style="3" customWidth="1"/>
    <col min="16134" max="16134" width="7" style="3" customWidth="1"/>
    <col min="16135" max="16135" width="6.140625" style="3" customWidth="1"/>
    <col min="16136" max="16136" width="6.5703125" style="3" customWidth="1"/>
    <col min="16137" max="16137" width="6.140625" style="3" customWidth="1"/>
    <col min="16138" max="16138" width="5.5703125" style="3" customWidth="1"/>
    <col min="16139" max="16140" width="7" style="3" customWidth="1"/>
    <col min="16141" max="16141" width="5.5703125" style="3" customWidth="1"/>
    <col min="16142" max="16142" width="7.140625" style="3" customWidth="1"/>
    <col min="16143" max="16143" width="7.5703125" style="3" customWidth="1"/>
    <col min="16144" max="16144" width="6.140625" style="3" customWidth="1"/>
    <col min="16145" max="16145" width="7.140625" style="3" customWidth="1"/>
    <col min="16146" max="16146" width="0" style="3" hidden="1" customWidth="1"/>
    <col min="16147" max="16384" width="9.140625" style="3"/>
  </cols>
  <sheetData>
    <row r="1" spans="1:43" ht="18" x14ac:dyDescent="0.25">
      <c r="I1" s="1"/>
      <c r="J1" s="1"/>
      <c r="K1" s="1"/>
      <c r="L1" s="2"/>
      <c r="M1" s="2"/>
      <c r="N1" s="2"/>
      <c r="O1" s="4"/>
      <c r="Q1" s="206"/>
      <c r="R1" s="206"/>
      <c r="S1" s="206"/>
      <c r="T1" s="206"/>
      <c r="U1" s="206"/>
      <c r="V1" s="161" t="s">
        <v>373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</row>
    <row r="2" spans="1:43" ht="19.5" customHeight="1" x14ac:dyDescent="0.35">
      <c r="A2" s="96" t="s">
        <v>77</v>
      </c>
      <c r="I2" s="1"/>
      <c r="J2" s="1"/>
      <c r="K2" s="1"/>
      <c r="L2" s="2"/>
      <c r="M2" s="2"/>
      <c r="N2" s="2"/>
      <c r="P2" s="206"/>
      <c r="Q2" s="206"/>
      <c r="R2" s="206"/>
      <c r="S2" s="206"/>
      <c r="T2" s="206"/>
      <c r="U2" s="206"/>
      <c r="V2" s="161" t="s">
        <v>359</v>
      </c>
      <c r="W2" s="2"/>
      <c r="X2" s="2"/>
      <c r="Y2" s="2"/>
      <c r="Z2" s="2"/>
      <c r="AA2" s="2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2"/>
      <c r="AQ2" s="2"/>
    </row>
    <row r="3" spans="1:43" ht="19.5" customHeight="1" x14ac:dyDescent="0.35">
      <c r="A3" s="96"/>
      <c r="B3" s="205" t="s">
        <v>349</v>
      </c>
      <c r="I3" s="1"/>
      <c r="J3" s="1"/>
      <c r="K3" s="1"/>
      <c r="L3" s="2"/>
      <c r="M3" s="2"/>
      <c r="N3" s="2"/>
      <c r="O3" s="161"/>
      <c r="P3" s="161"/>
      <c r="Q3" s="183" t="s">
        <v>350</v>
      </c>
      <c r="R3" s="161"/>
      <c r="S3" s="161"/>
      <c r="T3" s="161"/>
      <c r="U3" s="161"/>
      <c r="V3" s="207"/>
      <c r="W3" s="2"/>
      <c r="X3" s="2"/>
      <c r="Y3" s="2"/>
      <c r="Z3" s="2"/>
      <c r="AA3" s="2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2"/>
      <c r="AQ3" s="2"/>
    </row>
    <row r="4" spans="1:43" ht="19.5" customHeight="1" x14ac:dyDescent="0.35">
      <c r="A4" s="96"/>
      <c r="B4" s="95" t="s">
        <v>366</v>
      </c>
      <c r="I4" s="1"/>
      <c r="J4" s="1"/>
      <c r="K4" s="1"/>
      <c r="L4" s="2"/>
      <c r="M4" s="2"/>
      <c r="N4" s="2"/>
      <c r="O4" s="161"/>
      <c r="P4" s="161"/>
      <c r="Q4" s="95" t="s">
        <v>366</v>
      </c>
      <c r="R4" s="161"/>
      <c r="S4" s="161"/>
      <c r="T4" s="161"/>
      <c r="U4" s="161"/>
      <c r="V4" s="5"/>
      <c r="W4" s="2"/>
      <c r="X4" s="2"/>
      <c r="Y4" s="2"/>
      <c r="Z4" s="2"/>
      <c r="AA4" s="2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2"/>
      <c r="AQ4" s="2"/>
    </row>
    <row r="5" spans="1:43" ht="19.5" customHeight="1" x14ac:dyDescent="0.35">
      <c r="A5" s="96"/>
      <c r="B5" s="95" t="s">
        <v>367</v>
      </c>
      <c r="I5" s="1"/>
      <c r="J5" s="1"/>
      <c r="K5" s="1"/>
      <c r="L5" s="2"/>
      <c r="M5" s="2"/>
      <c r="N5" s="2"/>
      <c r="O5" s="161"/>
      <c r="P5" s="161"/>
      <c r="Q5" s="95" t="s">
        <v>367</v>
      </c>
      <c r="R5" s="161"/>
      <c r="S5" s="161"/>
      <c r="T5" s="161"/>
      <c r="U5" s="161"/>
      <c r="V5" s="5"/>
      <c r="W5" s="2"/>
      <c r="X5" s="2"/>
      <c r="Y5" s="2"/>
      <c r="Z5" s="2"/>
      <c r="AA5" s="2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2"/>
      <c r="AQ5" s="2"/>
    </row>
    <row r="6" spans="1:43" ht="13.5" customHeight="1" x14ac:dyDescent="0.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</row>
    <row r="7" spans="1:43" ht="15.75" x14ac:dyDescent="0.25">
      <c r="A7" s="228" t="s">
        <v>1</v>
      </c>
      <c r="B7" s="228"/>
      <c r="C7" s="228"/>
      <c r="D7" s="228"/>
      <c r="E7" s="228"/>
      <c r="F7" s="228"/>
      <c r="G7" s="228"/>
      <c r="H7" s="228"/>
      <c r="I7" s="228"/>
      <c r="J7" s="228"/>
      <c r="K7" s="228"/>
      <c r="L7" s="228"/>
      <c r="M7" s="228"/>
      <c r="N7" s="228"/>
      <c r="O7" s="228"/>
      <c r="P7" s="228"/>
      <c r="Q7" s="228"/>
      <c r="R7" s="228"/>
      <c r="S7" s="228"/>
      <c r="T7" s="228"/>
      <c r="U7" s="228"/>
      <c r="V7" s="5"/>
      <c r="W7" s="7"/>
      <c r="X7" s="7"/>
      <c r="Y7" s="7"/>
      <c r="Z7" s="7"/>
    </row>
    <row r="8" spans="1:43" ht="15.75" x14ac:dyDescent="0.25">
      <c r="A8" s="228" t="s">
        <v>76</v>
      </c>
      <c r="B8" s="228"/>
      <c r="C8" s="228"/>
      <c r="D8" s="228"/>
      <c r="E8" s="228"/>
      <c r="F8" s="228"/>
      <c r="G8" s="228"/>
      <c r="H8" s="228"/>
      <c r="I8" s="228"/>
      <c r="J8" s="228"/>
      <c r="K8" s="228"/>
      <c r="L8" s="228"/>
      <c r="M8" s="228"/>
      <c r="N8" s="228"/>
      <c r="O8" s="228"/>
      <c r="P8" s="228"/>
      <c r="Q8" s="228"/>
      <c r="R8" s="228"/>
      <c r="S8" s="228"/>
      <c r="T8" s="228"/>
      <c r="U8" s="228"/>
      <c r="V8" s="5"/>
      <c r="W8" s="7"/>
      <c r="X8" s="7"/>
      <c r="Y8" s="7"/>
      <c r="Z8" s="7"/>
    </row>
    <row r="9" spans="1:43" ht="16.5" thickBot="1" x14ac:dyDescent="0.3">
      <c r="A9" s="97"/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  <c r="V9" s="5"/>
      <c r="W9" s="7"/>
      <c r="X9" s="7"/>
      <c r="Y9" s="7"/>
      <c r="Z9" s="7"/>
    </row>
    <row r="10" spans="1:43" ht="16.5" thickBot="1" x14ac:dyDescent="0.3">
      <c r="A10" s="203" t="s">
        <v>347</v>
      </c>
      <c r="B10" s="211"/>
      <c r="C10" s="97"/>
      <c r="D10" s="97"/>
      <c r="E10" s="97"/>
      <c r="F10" s="97"/>
      <c r="G10" s="97"/>
      <c r="H10" s="97"/>
      <c r="I10" s="97"/>
      <c r="J10" s="97"/>
      <c r="K10" s="97"/>
      <c r="L10" s="97"/>
      <c r="M10" s="97"/>
      <c r="N10" s="97"/>
      <c r="O10" s="97"/>
      <c r="P10" s="97"/>
      <c r="Q10" s="97"/>
      <c r="R10" s="97"/>
      <c r="S10" s="97"/>
      <c r="T10" s="97"/>
      <c r="U10" s="97"/>
      <c r="V10" s="5"/>
      <c r="W10" s="7"/>
      <c r="X10" s="7"/>
      <c r="Y10" s="7"/>
      <c r="Z10" s="7"/>
    </row>
    <row r="11" spans="1:43" ht="16.5" thickBot="1" x14ac:dyDescent="0.3">
      <c r="A11" s="203" t="s">
        <v>348</v>
      </c>
      <c r="B11" s="211"/>
      <c r="C11" s="97"/>
      <c r="D11" s="97"/>
      <c r="E11" s="97"/>
      <c r="F11" s="97"/>
      <c r="G11" s="97"/>
      <c r="H11" s="97"/>
      <c r="I11" s="97"/>
      <c r="J11" s="97"/>
      <c r="K11" s="97"/>
      <c r="L11" s="97"/>
      <c r="M11" s="97"/>
      <c r="N11" s="97"/>
      <c r="O11" s="97"/>
      <c r="P11" s="97"/>
      <c r="Q11" s="97"/>
      <c r="R11" s="97"/>
      <c r="S11" s="97"/>
      <c r="T11" s="97"/>
      <c r="U11" s="97"/>
      <c r="V11" s="5"/>
      <c r="W11" s="7"/>
      <c r="X11" s="7"/>
      <c r="Y11" s="7"/>
      <c r="Z11" s="7"/>
    </row>
    <row r="12" spans="1:43" ht="16.5" thickBot="1" x14ac:dyDescent="0.3">
      <c r="A12" s="203" t="s">
        <v>258</v>
      </c>
      <c r="B12" s="210">
        <f>H83</f>
        <v>0</v>
      </c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97"/>
      <c r="U12" s="97"/>
      <c r="V12" s="5"/>
      <c r="W12" s="7"/>
      <c r="X12" s="7"/>
      <c r="Y12" s="7"/>
      <c r="Z12" s="7"/>
    </row>
    <row r="13" spans="1:43" ht="16.5" thickBot="1" x14ac:dyDescent="0.3">
      <c r="A13" s="203" t="s">
        <v>357</v>
      </c>
      <c r="B13" s="209"/>
      <c r="C13" s="97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5"/>
      <c r="W13" s="7"/>
      <c r="X13" s="7"/>
      <c r="Y13" s="7"/>
      <c r="Z13" s="7"/>
    </row>
    <row r="14" spans="1:43" ht="16.5" thickBot="1" x14ac:dyDescent="0.3">
      <c r="A14" s="203" t="s">
        <v>358</v>
      </c>
      <c r="B14" s="209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97"/>
      <c r="U14" s="97"/>
      <c r="V14" s="5"/>
      <c r="W14" s="7"/>
      <c r="X14" s="7"/>
      <c r="Y14" s="7"/>
      <c r="Z14" s="7"/>
    </row>
    <row r="15" spans="1:43" ht="15.75" x14ac:dyDescent="0.25">
      <c r="A15" s="97"/>
      <c r="B15" s="97"/>
      <c r="C15" s="97"/>
      <c r="D15" s="97"/>
      <c r="E15" s="97"/>
      <c r="F15" s="97"/>
      <c r="G15" s="97"/>
      <c r="H15" s="97"/>
      <c r="I15" s="97"/>
      <c r="J15" s="97"/>
      <c r="K15" s="97"/>
      <c r="L15" s="97"/>
      <c r="M15" s="97"/>
      <c r="N15" s="97"/>
      <c r="O15" s="97"/>
      <c r="P15" s="97"/>
      <c r="Q15" s="97"/>
      <c r="R15" s="97"/>
      <c r="S15" s="97"/>
      <c r="T15" s="97"/>
      <c r="U15" s="97"/>
      <c r="V15" s="5"/>
      <c r="W15" s="7"/>
      <c r="X15" s="7"/>
      <c r="Y15" s="7"/>
      <c r="Z15" s="7"/>
    </row>
    <row r="16" spans="1:43" ht="15.75" x14ac:dyDescent="0.2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97"/>
      <c r="W16" s="7"/>
      <c r="X16" s="7"/>
      <c r="Y16" s="7"/>
      <c r="Z16" s="7"/>
    </row>
    <row r="17" spans="1:43" ht="16.5" thickBot="1" x14ac:dyDescent="0.3">
      <c r="A17" s="9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97"/>
      <c r="W17" s="7"/>
      <c r="X17" s="7"/>
      <c r="Y17" s="7"/>
      <c r="Z17" s="7"/>
    </row>
    <row r="18" spans="1:43" ht="12.75" x14ac:dyDescent="0.2">
      <c r="A18" s="10" t="s">
        <v>0</v>
      </c>
      <c r="B18" s="10" t="s">
        <v>2</v>
      </c>
      <c r="C18" s="231" t="s">
        <v>3</v>
      </c>
      <c r="D18" s="232"/>
      <c r="E18" s="10" t="s">
        <v>4</v>
      </c>
      <c r="F18" s="10" t="s">
        <v>5</v>
      </c>
      <c r="G18" s="10" t="s">
        <v>6</v>
      </c>
      <c r="H18" s="10" t="s">
        <v>7</v>
      </c>
      <c r="I18" s="10" t="s">
        <v>8</v>
      </c>
      <c r="J18" s="10" t="s">
        <v>9</v>
      </c>
      <c r="K18" s="231" t="s">
        <v>10</v>
      </c>
      <c r="L18" s="232"/>
      <c r="M18" s="11" t="s">
        <v>11</v>
      </c>
      <c r="N18" s="12" t="s">
        <v>12</v>
      </c>
      <c r="O18" s="10" t="s">
        <v>13</v>
      </c>
      <c r="P18" s="10" t="s">
        <v>7</v>
      </c>
      <c r="Q18" s="10" t="s">
        <v>14</v>
      </c>
      <c r="R18" s="10" t="s">
        <v>7</v>
      </c>
      <c r="S18" s="10" t="s">
        <v>15</v>
      </c>
      <c r="T18" s="10" t="s">
        <v>16</v>
      </c>
      <c r="U18" s="10" t="s">
        <v>354</v>
      </c>
      <c r="V18" s="226" t="s">
        <v>371</v>
      </c>
      <c r="W18" s="7"/>
      <c r="X18" s="7"/>
      <c r="Y18" s="7"/>
      <c r="Z18" s="7"/>
    </row>
    <row r="19" spans="1:43" ht="12" thickBot="1" x14ac:dyDescent="0.25">
      <c r="A19" s="13" t="s">
        <v>17</v>
      </c>
      <c r="B19" s="13" t="s">
        <v>18</v>
      </c>
      <c r="C19" s="229" t="s">
        <v>19</v>
      </c>
      <c r="D19" s="230"/>
      <c r="E19" s="13" t="s">
        <v>20</v>
      </c>
      <c r="F19" s="13" t="s">
        <v>21</v>
      </c>
      <c r="G19" s="13" t="s">
        <v>22</v>
      </c>
      <c r="H19" s="13" t="s">
        <v>23</v>
      </c>
      <c r="I19" s="13" t="s">
        <v>74</v>
      </c>
      <c r="J19" s="13" t="s">
        <v>24</v>
      </c>
      <c r="K19" s="229" t="s">
        <v>25</v>
      </c>
      <c r="L19" s="230"/>
      <c r="M19" s="229" t="s">
        <v>26</v>
      </c>
      <c r="N19" s="230"/>
      <c r="O19" s="13" t="s">
        <v>27</v>
      </c>
      <c r="P19" s="13" t="s">
        <v>28</v>
      </c>
      <c r="Q19" s="13" t="s">
        <v>29</v>
      </c>
      <c r="R19" s="13"/>
      <c r="S19" s="13" t="s">
        <v>30</v>
      </c>
      <c r="T19" s="13" t="s">
        <v>31</v>
      </c>
      <c r="U19" s="13"/>
      <c r="V19" s="13" t="s">
        <v>372</v>
      </c>
      <c r="W19" s="7"/>
      <c r="X19" s="7"/>
      <c r="Y19" s="7"/>
      <c r="Z19" s="7"/>
    </row>
    <row r="20" spans="1:43" x14ac:dyDescent="0.2">
      <c r="A20" s="13"/>
      <c r="B20" s="13"/>
      <c r="C20" s="10" t="s">
        <v>32</v>
      </c>
      <c r="D20" s="12" t="s">
        <v>33</v>
      </c>
      <c r="E20" s="13" t="s">
        <v>34</v>
      </c>
      <c r="F20" s="13"/>
      <c r="G20" s="13" t="s">
        <v>35</v>
      </c>
      <c r="H20" s="13" t="s">
        <v>36</v>
      </c>
      <c r="I20" s="13" t="s">
        <v>75</v>
      </c>
      <c r="J20" s="13" t="s">
        <v>37</v>
      </c>
      <c r="K20" s="10"/>
      <c r="L20" s="12"/>
      <c r="M20" s="10">
        <v>1</v>
      </c>
      <c r="N20" s="12"/>
      <c r="O20" s="13"/>
      <c r="P20" s="13" t="s">
        <v>38</v>
      </c>
      <c r="Q20" s="13" t="s">
        <v>39</v>
      </c>
      <c r="R20" s="13" t="s">
        <v>40</v>
      </c>
      <c r="S20" s="13" t="s">
        <v>41</v>
      </c>
      <c r="T20" s="13" t="s">
        <v>40</v>
      </c>
      <c r="U20" s="13"/>
      <c r="V20" s="13"/>
      <c r="W20" s="7"/>
      <c r="X20" s="7"/>
      <c r="Y20" s="7"/>
      <c r="Z20" s="7"/>
    </row>
    <row r="21" spans="1:43" x14ac:dyDescent="0.2">
      <c r="A21" s="13"/>
      <c r="B21" s="13"/>
      <c r="C21" s="13"/>
      <c r="D21" s="14"/>
      <c r="E21" s="13" t="s">
        <v>42</v>
      </c>
      <c r="F21" s="13"/>
      <c r="G21" s="13" t="s">
        <v>43</v>
      </c>
      <c r="H21" s="13" t="s">
        <v>44</v>
      </c>
      <c r="I21" s="13"/>
      <c r="J21" s="13"/>
      <c r="K21" s="13" t="s">
        <v>45</v>
      </c>
      <c r="L21" s="14" t="s">
        <v>46</v>
      </c>
      <c r="M21" s="13" t="s">
        <v>47</v>
      </c>
      <c r="N21" s="14" t="s">
        <v>46</v>
      </c>
      <c r="O21" s="13"/>
      <c r="P21" s="13"/>
      <c r="Q21" s="13"/>
      <c r="R21" s="13"/>
      <c r="S21" s="13" t="s">
        <v>48</v>
      </c>
      <c r="T21" s="13"/>
      <c r="U21" s="13"/>
      <c r="V21" s="13"/>
      <c r="W21" s="7"/>
      <c r="X21" s="7"/>
      <c r="Y21" s="7"/>
      <c r="Z21" s="7"/>
    </row>
    <row r="22" spans="1:43" ht="12" thickBot="1" x14ac:dyDescent="0.25">
      <c r="A22" s="13"/>
      <c r="B22" s="13"/>
      <c r="C22" s="13"/>
      <c r="D22" s="14"/>
      <c r="E22" s="13" t="s">
        <v>49</v>
      </c>
      <c r="F22" s="13" t="s">
        <v>50</v>
      </c>
      <c r="G22" s="13" t="s">
        <v>49</v>
      </c>
      <c r="H22" s="13" t="s">
        <v>49</v>
      </c>
      <c r="I22" s="13" t="s">
        <v>51</v>
      </c>
      <c r="J22" s="13" t="s">
        <v>52</v>
      </c>
      <c r="K22" s="13"/>
      <c r="L22" s="14"/>
      <c r="M22" s="13"/>
      <c r="N22" s="14"/>
      <c r="O22" s="13" t="s">
        <v>26</v>
      </c>
      <c r="P22" s="13" t="s">
        <v>26</v>
      </c>
      <c r="Q22" s="13" t="s">
        <v>26</v>
      </c>
      <c r="R22" s="13" t="s">
        <v>26</v>
      </c>
      <c r="S22" s="13" t="s">
        <v>26</v>
      </c>
      <c r="T22" s="13" t="s">
        <v>26</v>
      </c>
      <c r="U22" s="13" t="s">
        <v>26</v>
      </c>
      <c r="V22" s="13" t="s">
        <v>346</v>
      </c>
      <c r="W22" s="7"/>
      <c r="X22" s="7"/>
      <c r="Y22" s="7"/>
      <c r="Z22" s="7"/>
    </row>
    <row r="23" spans="1:43" ht="18" customHeight="1" outlineLevel="1" thickBot="1" x14ac:dyDescent="0.25">
      <c r="A23" s="15">
        <v>1</v>
      </c>
      <c r="B23" s="15">
        <v>2</v>
      </c>
      <c r="C23" s="15">
        <v>3</v>
      </c>
      <c r="D23" s="15">
        <v>4</v>
      </c>
      <c r="E23" s="15">
        <v>5</v>
      </c>
      <c r="F23" s="15">
        <v>6</v>
      </c>
      <c r="G23" s="15">
        <v>7</v>
      </c>
      <c r="H23" s="15">
        <v>8</v>
      </c>
      <c r="I23" s="15">
        <v>9</v>
      </c>
      <c r="J23" s="15">
        <v>10</v>
      </c>
      <c r="K23" s="15">
        <v>11</v>
      </c>
      <c r="L23" s="15">
        <v>12</v>
      </c>
      <c r="M23" s="15">
        <v>13</v>
      </c>
      <c r="N23" s="15">
        <v>14</v>
      </c>
      <c r="O23" s="15">
        <v>15</v>
      </c>
      <c r="P23" s="15">
        <v>16</v>
      </c>
      <c r="Q23" s="16">
        <v>17</v>
      </c>
      <c r="R23" s="15">
        <v>18</v>
      </c>
      <c r="S23" s="15">
        <v>19</v>
      </c>
      <c r="T23" s="15">
        <v>20</v>
      </c>
      <c r="U23" s="17">
        <v>21</v>
      </c>
      <c r="V23" s="17">
        <v>22</v>
      </c>
      <c r="W23" s="7"/>
      <c r="X23" s="7"/>
      <c r="Y23" s="7"/>
      <c r="Z23" s="7"/>
    </row>
    <row r="24" spans="1:43" s="23" customFormat="1" ht="12.75" customHeight="1" outlineLevel="1" x14ac:dyDescent="0.2">
      <c r="A24" s="18"/>
      <c r="B24" s="19"/>
      <c r="C24" s="19"/>
      <c r="D24" s="20"/>
      <c r="E24" s="20"/>
      <c r="F24" s="20"/>
      <c r="G24" s="20"/>
      <c r="H24" s="21"/>
      <c r="I24" s="21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22"/>
      <c r="V24" s="22"/>
      <c r="W24" s="7"/>
      <c r="X24" s="7"/>
      <c r="Y24" s="7"/>
      <c r="Z24" s="7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</row>
    <row r="25" spans="1:43" s="30" customFormat="1" ht="12.75" outlineLevel="1" thickBot="1" x14ac:dyDescent="0.25">
      <c r="A25" s="24"/>
      <c r="B25" s="25"/>
      <c r="C25" s="26"/>
      <c r="D25" s="27" t="s">
        <v>53</v>
      </c>
      <c r="E25" s="28"/>
      <c r="F25" s="28"/>
      <c r="G25" s="28"/>
      <c r="H25" s="28"/>
      <c r="I25" s="28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9"/>
      <c r="V25" s="29"/>
      <c r="W25" s="7"/>
      <c r="X25" s="7"/>
      <c r="Y25" s="7"/>
      <c r="Z25" s="7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</row>
    <row r="26" spans="1:43" s="30" customFormat="1" ht="12.75" outlineLevel="1" x14ac:dyDescent="0.2">
      <c r="A26" s="31" t="s">
        <v>54</v>
      </c>
      <c r="B26" s="32"/>
      <c r="C26" s="32"/>
      <c r="D26" s="33"/>
      <c r="E26" s="33"/>
      <c r="F26" s="32"/>
      <c r="G26" s="32"/>
      <c r="H26" s="32"/>
      <c r="I26" s="34"/>
      <c r="J26" s="35"/>
      <c r="K26" s="34"/>
      <c r="L26" s="36"/>
      <c r="M26" s="32"/>
      <c r="N26" s="34"/>
      <c r="O26" s="34"/>
      <c r="P26" s="34"/>
      <c r="Q26" s="32"/>
      <c r="R26" s="32"/>
      <c r="S26" s="36"/>
      <c r="T26" s="36"/>
      <c r="U26" s="45">
        <f t="shared" ref="U26:U30" si="0">SUM(S26:T26)</f>
        <v>0</v>
      </c>
      <c r="V26" s="37">
        <f>U26/24</f>
        <v>0</v>
      </c>
      <c r="W26" s="38"/>
      <c r="X26" s="38"/>
      <c r="Y26" s="38"/>
      <c r="Z26" s="38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23"/>
      <c r="AL26" s="23"/>
      <c r="AM26" s="23"/>
      <c r="AN26" s="23"/>
      <c r="AO26" s="23"/>
      <c r="AP26" s="23"/>
      <c r="AQ26" s="23"/>
    </row>
    <row r="27" spans="1:43" s="30" customFormat="1" ht="12.75" outlineLevel="1" x14ac:dyDescent="0.2">
      <c r="A27" s="39" t="s">
        <v>55</v>
      </c>
      <c r="B27" s="40"/>
      <c r="C27" s="40"/>
      <c r="D27" s="40"/>
      <c r="E27" s="40"/>
      <c r="F27" s="40"/>
      <c r="G27" s="40"/>
      <c r="H27" s="40"/>
      <c r="I27" s="40"/>
      <c r="J27" s="41"/>
      <c r="K27" s="40"/>
      <c r="L27" s="40"/>
      <c r="M27" s="40"/>
      <c r="N27" s="40"/>
      <c r="O27" s="42"/>
      <c r="P27" s="40"/>
      <c r="Q27" s="40"/>
      <c r="R27" s="43"/>
      <c r="S27" s="43"/>
      <c r="T27" s="44"/>
      <c r="U27" s="45">
        <f t="shared" si="0"/>
        <v>0</v>
      </c>
      <c r="V27" s="37">
        <f>U27/24+V26</f>
        <v>0</v>
      </c>
      <c r="W27" s="46"/>
      <c r="X27" s="46"/>
      <c r="Y27" s="46"/>
      <c r="Z27" s="46"/>
    </row>
    <row r="28" spans="1:43" s="30" customFormat="1" ht="12.75" outlineLevel="1" x14ac:dyDescent="0.2">
      <c r="A28" s="39" t="s">
        <v>80</v>
      </c>
      <c r="B28" s="40"/>
      <c r="C28" s="40"/>
      <c r="D28" s="40"/>
      <c r="E28" s="40"/>
      <c r="F28" s="40"/>
      <c r="G28" s="40"/>
      <c r="H28" s="40"/>
      <c r="I28" s="40"/>
      <c r="J28" s="41"/>
      <c r="K28" s="40"/>
      <c r="L28" s="40"/>
      <c r="M28" s="40"/>
      <c r="N28" s="40"/>
      <c r="O28" s="42"/>
      <c r="P28" s="40"/>
      <c r="Q28" s="40"/>
      <c r="R28" s="43"/>
      <c r="S28" s="43"/>
      <c r="T28" s="44"/>
      <c r="U28" s="45">
        <f t="shared" si="0"/>
        <v>0</v>
      </c>
      <c r="V28" s="37">
        <f t="shared" ref="V28:V29" si="1">U28/24+V27</f>
        <v>0</v>
      </c>
      <c r="W28" s="46"/>
      <c r="X28" s="46"/>
      <c r="Y28" s="46"/>
      <c r="Z28" s="46"/>
    </row>
    <row r="29" spans="1:43" ht="12.75" x14ac:dyDescent="0.2">
      <c r="A29" s="39" t="s">
        <v>56</v>
      </c>
      <c r="B29" s="40"/>
      <c r="C29" s="40"/>
      <c r="D29" s="40"/>
      <c r="E29" s="40"/>
      <c r="F29" s="40"/>
      <c r="G29" s="40"/>
      <c r="H29" s="40"/>
      <c r="I29" s="40"/>
      <c r="J29" s="41"/>
      <c r="K29" s="40"/>
      <c r="L29" s="40"/>
      <c r="M29" s="40"/>
      <c r="N29" s="40"/>
      <c r="O29" s="40"/>
      <c r="P29" s="40"/>
      <c r="Q29" s="40"/>
      <c r="R29" s="43"/>
      <c r="S29" s="43"/>
      <c r="T29" s="44"/>
      <c r="U29" s="45">
        <f t="shared" si="0"/>
        <v>0</v>
      </c>
      <c r="V29" s="37">
        <f t="shared" si="1"/>
        <v>0</v>
      </c>
      <c r="W29" s="46"/>
      <c r="X29" s="46"/>
      <c r="Y29" s="46"/>
      <c r="Z29" s="46"/>
      <c r="AA29" s="30"/>
      <c r="AB29" s="30"/>
      <c r="AC29" s="30"/>
      <c r="AD29" s="30"/>
      <c r="AE29" s="30"/>
      <c r="AF29" s="30"/>
      <c r="AG29" s="30"/>
      <c r="AH29" s="30"/>
      <c r="AI29" s="30"/>
      <c r="AJ29" s="30"/>
      <c r="AK29" s="30"/>
      <c r="AL29" s="30"/>
      <c r="AM29" s="30"/>
      <c r="AN29" s="30"/>
      <c r="AO29" s="30"/>
      <c r="AP29" s="30"/>
      <c r="AQ29" s="30"/>
    </row>
    <row r="30" spans="1:43" ht="12.75" outlineLevel="1" x14ac:dyDescent="0.2">
      <c r="A30" s="48" t="s">
        <v>57</v>
      </c>
      <c r="B30" s="40"/>
      <c r="C30" s="40"/>
      <c r="D30" s="40"/>
      <c r="E30" s="40"/>
      <c r="F30" s="40"/>
      <c r="G30" s="40"/>
      <c r="H30" s="40"/>
      <c r="I30" s="43"/>
      <c r="J30" s="49"/>
      <c r="K30" s="40"/>
      <c r="L30" s="44"/>
      <c r="M30" s="40"/>
      <c r="N30" s="42"/>
      <c r="O30" s="44"/>
      <c r="P30" s="43"/>
      <c r="Q30" s="40"/>
      <c r="R30" s="43"/>
      <c r="S30" s="44"/>
      <c r="T30" s="44"/>
      <c r="U30" s="45">
        <f t="shared" si="0"/>
        <v>0</v>
      </c>
      <c r="V30" s="37">
        <f>U30/24</f>
        <v>0</v>
      </c>
      <c r="W30" s="46"/>
      <c r="X30" s="46"/>
      <c r="Y30" s="46"/>
      <c r="Z30" s="46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</row>
    <row r="31" spans="1:43" s="23" customFormat="1" ht="12.6" customHeight="1" outlineLevel="1" x14ac:dyDescent="0.2">
      <c r="A31" s="50"/>
      <c r="B31" s="51"/>
      <c r="C31" s="51"/>
      <c r="D31" s="51"/>
      <c r="E31" s="51"/>
      <c r="F31" s="51"/>
      <c r="G31" s="51"/>
      <c r="H31" s="51"/>
      <c r="I31" s="52"/>
      <c r="J31" s="53"/>
      <c r="K31" s="51"/>
      <c r="L31" s="54"/>
      <c r="M31" s="51"/>
      <c r="N31" s="54"/>
      <c r="O31" s="53"/>
      <c r="P31" s="52"/>
      <c r="Q31" s="51"/>
      <c r="R31" s="52"/>
      <c r="S31" s="53"/>
      <c r="T31" s="53"/>
      <c r="U31" s="55"/>
      <c r="V31" s="55"/>
      <c r="W31" s="46"/>
      <c r="X31" s="46"/>
      <c r="Y31" s="46"/>
      <c r="Z31" s="46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</row>
    <row r="32" spans="1:43" s="30" customFormat="1" ht="12.75" outlineLevel="1" thickBot="1" x14ac:dyDescent="0.25">
      <c r="A32" s="56"/>
      <c r="B32" s="57"/>
      <c r="C32" s="57"/>
      <c r="D32" s="58" t="s">
        <v>58</v>
      </c>
      <c r="E32" s="59"/>
      <c r="F32" s="59"/>
      <c r="G32" s="59"/>
      <c r="H32" s="59"/>
      <c r="I32" s="59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60"/>
      <c r="V32" s="60"/>
      <c r="W32" s="7"/>
      <c r="X32" s="7"/>
      <c r="Y32" s="7"/>
      <c r="Z32" s="7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</row>
    <row r="33" spans="1:43" s="30" customFormat="1" ht="12.75" outlineLevel="1" x14ac:dyDescent="0.2">
      <c r="A33" s="31" t="s">
        <v>59</v>
      </c>
      <c r="B33" s="32"/>
      <c r="C33" s="32"/>
      <c r="D33" s="32"/>
      <c r="E33" s="32"/>
      <c r="F33" s="36"/>
      <c r="G33" s="32"/>
      <c r="H33" s="32"/>
      <c r="I33" s="34"/>
      <c r="J33" s="35"/>
      <c r="K33" s="34"/>
      <c r="L33" s="36"/>
      <c r="M33" s="32"/>
      <c r="N33" s="34"/>
      <c r="O33" s="34"/>
      <c r="P33" s="34"/>
      <c r="Q33" s="32"/>
      <c r="R33" s="32"/>
      <c r="S33" s="36"/>
      <c r="T33" s="36"/>
      <c r="U33" s="45">
        <f t="shared" ref="U33:U38" si="2">SUM(S33:T33)</f>
        <v>0</v>
      </c>
      <c r="V33" s="37">
        <f>U33/24+V30</f>
        <v>0</v>
      </c>
      <c r="W33" s="38"/>
      <c r="X33" s="38"/>
      <c r="Y33" s="38"/>
      <c r="Z33" s="38"/>
      <c r="AA33" s="23"/>
      <c r="AB33" s="23"/>
      <c r="AC33" s="23"/>
      <c r="AD33" s="23"/>
      <c r="AE33" s="23"/>
      <c r="AF33" s="23"/>
      <c r="AG33" s="23"/>
      <c r="AH33" s="23"/>
      <c r="AI33" s="23"/>
      <c r="AJ33" s="23"/>
      <c r="AK33" s="23"/>
      <c r="AL33" s="23"/>
      <c r="AM33" s="23"/>
      <c r="AN33" s="23"/>
      <c r="AO33" s="23"/>
      <c r="AP33" s="23"/>
      <c r="AQ33" s="23"/>
    </row>
    <row r="34" spans="1:43" s="30" customFormat="1" ht="12.75" outlineLevel="1" x14ac:dyDescent="0.2">
      <c r="A34" s="39" t="s">
        <v>60</v>
      </c>
      <c r="B34" s="40"/>
      <c r="C34" s="40"/>
      <c r="D34" s="40"/>
      <c r="E34" s="40"/>
      <c r="F34" s="40"/>
      <c r="G34" s="40"/>
      <c r="H34" s="40"/>
      <c r="I34" s="40"/>
      <c r="J34" s="41"/>
      <c r="K34" s="40"/>
      <c r="L34" s="40"/>
      <c r="M34" s="61"/>
      <c r="N34" s="40"/>
      <c r="O34" s="40"/>
      <c r="P34" s="40"/>
      <c r="Q34" s="40"/>
      <c r="R34" s="44"/>
      <c r="S34" s="44"/>
      <c r="T34" s="44"/>
      <c r="U34" s="45">
        <f t="shared" si="2"/>
        <v>0</v>
      </c>
      <c r="V34" s="47">
        <f>U34/24+V33</f>
        <v>0</v>
      </c>
      <c r="W34" s="46"/>
      <c r="X34" s="46"/>
      <c r="Y34" s="46"/>
      <c r="Z34" s="46"/>
    </row>
    <row r="35" spans="1:43" s="30" customFormat="1" ht="12.75" outlineLevel="1" x14ac:dyDescent="0.2">
      <c r="A35" s="39" t="s">
        <v>355</v>
      </c>
      <c r="B35" s="40"/>
      <c r="C35" s="40"/>
      <c r="D35" s="40"/>
      <c r="E35" s="40"/>
      <c r="F35" s="40"/>
      <c r="G35" s="40"/>
      <c r="H35" s="40"/>
      <c r="I35" s="40"/>
      <c r="J35" s="41"/>
      <c r="K35" s="40"/>
      <c r="L35" s="40"/>
      <c r="M35" s="40"/>
      <c r="N35" s="40"/>
      <c r="O35" s="42"/>
      <c r="P35" s="40"/>
      <c r="Q35" s="40"/>
      <c r="R35" s="43"/>
      <c r="S35" s="44"/>
      <c r="T35" s="44"/>
      <c r="U35" s="45">
        <f t="shared" si="2"/>
        <v>0</v>
      </c>
      <c r="V35" s="47">
        <f t="shared" ref="V35:V38" si="3">U35/24+V34</f>
        <v>0</v>
      </c>
      <c r="W35" s="46"/>
      <c r="X35" s="46"/>
      <c r="Y35" s="46"/>
      <c r="Z35" s="46"/>
    </row>
    <row r="36" spans="1:43" s="30" customFormat="1" ht="12.75" outlineLevel="1" x14ac:dyDescent="0.2">
      <c r="A36" s="39" t="s">
        <v>61</v>
      </c>
      <c r="B36" s="40"/>
      <c r="C36" s="40"/>
      <c r="D36" s="40"/>
      <c r="E36" s="40"/>
      <c r="F36" s="40"/>
      <c r="G36" s="40"/>
      <c r="H36" s="40"/>
      <c r="I36" s="40"/>
      <c r="J36" s="41"/>
      <c r="K36" s="40"/>
      <c r="L36" s="40"/>
      <c r="M36" s="40"/>
      <c r="N36" s="40"/>
      <c r="O36" s="42"/>
      <c r="P36" s="40"/>
      <c r="Q36" s="40"/>
      <c r="R36" s="43"/>
      <c r="S36" s="43"/>
      <c r="T36" s="44"/>
      <c r="U36" s="45">
        <f t="shared" si="2"/>
        <v>0</v>
      </c>
      <c r="V36" s="47">
        <f t="shared" si="3"/>
        <v>0</v>
      </c>
      <c r="W36" s="46"/>
      <c r="X36" s="46"/>
      <c r="Y36" s="46"/>
      <c r="Z36" s="46"/>
    </row>
    <row r="37" spans="1:43" s="30" customFormat="1" ht="12.75" outlineLevel="1" x14ac:dyDescent="0.2">
      <c r="A37" s="39" t="s">
        <v>80</v>
      </c>
      <c r="B37" s="40"/>
      <c r="C37" s="40"/>
      <c r="D37" s="40"/>
      <c r="E37" s="40"/>
      <c r="F37" s="40"/>
      <c r="G37" s="40"/>
      <c r="H37" s="40"/>
      <c r="I37" s="40"/>
      <c r="J37" s="41"/>
      <c r="K37" s="40"/>
      <c r="L37" s="40"/>
      <c r="M37" s="40"/>
      <c r="N37" s="40"/>
      <c r="O37" s="42"/>
      <c r="P37" s="40"/>
      <c r="Q37" s="40"/>
      <c r="R37" s="43"/>
      <c r="S37" s="44"/>
      <c r="T37" s="44"/>
      <c r="U37" s="45">
        <f t="shared" si="2"/>
        <v>0</v>
      </c>
      <c r="V37" s="47">
        <f t="shared" si="3"/>
        <v>0</v>
      </c>
      <c r="W37" s="46"/>
      <c r="X37" s="46"/>
      <c r="Y37" s="46"/>
      <c r="Z37" s="46"/>
    </row>
    <row r="38" spans="1:43" s="30" customFormat="1" ht="12.75" x14ac:dyDescent="0.2">
      <c r="A38" s="39" t="s">
        <v>56</v>
      </c>
      <c r="B38" s="40"/>
      <c r="C38" s="40"/>
      <c r="D38" s="40"/>
      <c r="E38" s="40"/>
      <c r="F38" s="40"/>
      <c r="G38" s="40"/>
      <c r="H38" s="40"/>
      <c r="I38" s="40"/>
      <c r="J38" s="41"/>
      <c r="K38" s="40"/>
      <c r="L38" s="40"/>
      <c r="M38" s="40"/>
      <c r="N38" s="40"/>
      <c r="O38" s="40"/>
      <c r="P38" s="40"/>
      <c r="Q38" s="40"/>
      <c r="R38" s="43"/>
      <c r="S38" s="43"/>
      <c r="T38" s="43"/>
      <c r="U38" s="45">
        <f t="shared" si="2"/>
        <v>0</v>
      </c>
      <c r="V38" s="47">
        <f t="shared" si="3"/>
        <v>0</v>
      </c>
      <c r="W38" s="46"/>
      <c r="X38" s="46"/>
      <c r="Y38" s="46"/>
      <c r="Z38" s="46"/>
    </row>
    <row r="39" spans="1:43" s="30" customFormat="1" ht="12.75" x14ac:dyDescent="0.2">
      <c r="A39" s="48" t="s">
        <v>57</v>
      </c>
      <c r="B39" s="40"/>
      <c r="C39" s="40"/>
      <c r="D39" s="40"/>
      <c r="E39" s="40"/>
      <c r="F39" s="40"/>
      <c r="G39" s="40"/>
      <c r="H39" s="40"/>
      <c r="I39" s="43"/>
      <c r="J39" s="49"/>
      <c r="K39" s="40"/>
      <c r="L39" s="44"/>
      <c r="M39" s="40"/>
      <c r="N39" s="43"/>
      <c r="O39" s="43"/>
      <c r="P39" s="43"/>
      <c r="Q39" s="40"/>
      <c r="R39" s="43"/>
      <c r="S39" s="44"/>
      <c r="T39" s="44"/>
      <c r="U39" s="45">
        <f>SUM(U33:U38)</f>
        <v>0</v>
      </c>
      <c r="V39" s="45">
        <f>U39/24+V30</f>
        <v>0</v>
      </c>
      <c r="W39" s="46"/>
      <c r="X39" s="46"/>
      <c r="Y39" s="46"/>
      <c r="Z39" s="46"/>
    </row>
    <row r="40" spans="1:43" s="23" customFormat="1" outlineLevel="1" x14ac:dyDescent="0.2">
      <c r="A40" s="50"/>
      <c r="B40" s="51"/>
      <c r="C40" s="51"/>
      <c r="D40" s="51"/>
      <c r="E40" s="51"/>
      <c r="F40" s="51"/>
      <c r="G40" s="51"/>
      <c r="H40" s="51"/>
      <c r="I40" s="52"/>
      <c r="J40" s="53"/>
      <c r="K40" s="51"/>
      <c r="L40" s="54"/>
      <c r="M40" s="51"/>
      <c r="N40" s="54"/>
      <c r="O40" s="53"/>
      <c r="P40" s="52"/>
      <c r="Q40" s="51"/>
      <c r="R40" s="52"/>
      <c r="S40" s="53"/>
      <c r="T40" s="53"/>
      <c r="U40" s="55"/>
      <c r="V40" s="55"/>
      <c r="W40" s="46"/>
      <c r="X40" s="46"/>
      <c r="Y40" s="46"/>
      <c r="Z40" s="46"/>
      <c r="AA40" s="30"/>
      <c r="AB40" s="30"/>
      <c r="AC40" s="30"/>
      <c r="AD40" s="30"/>
      <c r="AE40" s="30"/>
      <c r="AF40" s="30"/>
      <c r="AG40" s="30"/>
      <c r="AH40" s="30"/>
      <c r="AI40" s="30"/>
      <c r="AJ40" s="30"/>
      <c r="AK40" s="30"/>
      <c r="AL40" s="30"/>
      <c r="AM40" s="30"/>
      <c r="AN40" s="30"/>
      <c r="AO40" s="30"/>
      <c r="AP40" s="30"/>
      <c r="AQ40" s="30"/>
    </row>
    <row r="41" spans="1:43" s="30" customFormat="1" ht="12" outlineLevel="1" x14ac:dyDescent="0.2">
      <c r="A41" s="62"/>
      <c r="B41" s="63"/>
      <c r="C41" s="63"/>
      <c r="D41" s="63"/>
      <c r="E41" s="63"/>
      <c r="F41" s="63"/>
      <c r="G41" s="63"/>
      <c r="H41" s="63"/>
      <c r="I41" s="64"/>
      <c r="J41" s="65"/>
      <c r="K41" s="63"/>
      <c r="L41" s="64"/>
      <c r="M41" s="66"/>
      <c r="N41" s="64"/>
      <c r="O41" s="64"/>
      <c r="P41" s="64"/>
      <c r="Q41" s="64"/>
      <c r="R41" s="64"/>
      <c r="S41" s="64"/>
      <c r="T41" s="64"/>
      <c r="U41" s="67"/>
      <c r="V41" s="67"/>
      <c r="W41" s="46"/>
      <c r="X41" s="46"/>
      <c r="Y41" s="46"/>
      <c r="Z41" s="46"/>
    </row>
    <row r="42" spans="1:43" s="30" customFormat="1" ht="10.5" customHeight="1" outlineLevel="1" thickBot="1" x14ac:dyDescent="0.25">
      <c r="A42" s="56"/>
      <c r="B42" s="57"/>
      <c r="C42" s="57"/>
      <c r="D42" s="68" t="s">
        <v>63</v>
      </c>
      <c r="E42" s="57"/>
      <c r="F42" s="57"/>
      <c r="G42" s="57"/>
      <c r="H42" s="57"/>
      <c r="I42" s="57"/>
      <c r="J42" s="69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60"/>
      <c r="V42" s="60"/>
      <c r="W42" s="46"/>
      <c r="X42" s="46"/>
      <c r="Y42" s="46"/>
      <c r="Z42" s="46"/>
    </row>
    <row r="43" spans="1:43" s="30" customFormat="1" ht="12.75" outlineLevel="1" x14ac:dyDescent="0.2">
      <c r="A43" s="70" t="s">
        <v>59</v>
      </c>
      <c r="B43" s="71"/>
      <c r="C43" s="72"/>
      <c r="D43" s="72"/>
      <c r="E43" s="72"/>
      <c r="F43" s="72"/>
      <c r="G43" s="72"/>
      <c r="H43" s="72"/>
      <c r="I43" s="73"/>
      <c r="J43" s="74"/>
      <c r="K43" s="73"/>
      <c r="L43" s="75"/>
      <c r="M43" s="73"/>
      <c r="N43" s="73"/>
      <c r="O43" s="73"/>
      <c r="P43" s="73"/>
      <c r="Q43" s="72"/>
      <c r="R43" s="72"/>
      <c r="S43" s="75"/>
      <c r="T43" s="75"/>
      <c r="U43" s="47">
        <f t="shared" ref="U43:U50" si="4">SUM(S43:T43)</f>
        <v>0</v>
      </c>
      <c r="V43" s="76">
        <f>U43/24+V39</f>
        <v>0</v>
      </c>
      <c r="W43" s="38"/>
      <c r="X43" s="38"/>
      <c r="Y43" s="38"/>
      <c r="Z43" s="38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</row>
    <row r="44" spans="1:43" s="30" customFormat="1" ht="12.75" outlineLevel="1" x14ac:dyDescent="0.2">
      <c r="A44" s="39" t="s">
        <v>60</v>
      </c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61"/>
      <c r="N44" s="40"/>
      <c r="O44" s="40"/>
      <c r="P44" s="40"/>
      <c r="Q44" s="40"/>
      <c r="R44" s="44"/>
      <c r="S44" s="44"/>
      <c r="T44" s="44"/>
      <c r="U44" s="47">
        <f t="shared" si="4"/>
        <v>0</v>
      </c>
      <c r="V44" s="47">
        <f>U44/24+V43</f>
        <v>0</v>
      </c>
      <c r="W44" s="46"/>
      <c r="X44" s="46"/>
      <c r="Y44" s="46"/>
      <c r="Z44" s="46"/>
    </row>
    <row r="45" spans="1:43" s="30" customFormat="1" ht="12.75" outlineLevel="1" x14ac:dyDescent="0.2">
      <c r="A45" s="39" t="s">
        <v>355</v>
      </c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61"/>
      <c r="N45" s="40"/>
      <c r="O45" s="40"/>
      <c r="P45" s="40"/>
      <c r="Q45" s="40"/>
      <c r="R45" s="44"/>
      <c r="S45" s="44"/>
      <c r="T45" s="44"/>
      <c r="U45" s="47">
        <f t="shared" si="4"/>
        <v>0</v>
      </c>
      <c r="V45" s="47">
        <f t="shared" ref="V45:V50" si="5">U45/24+V44</f>
        <v>0</v>
      </c>
      <c r="W45" s="46"/>
      <c r="X45" s="46"/>
      <c r="Y45" s="46"/>
      <c r="Z45" s="46"/>
    </row>
    <row r="46" spans="1:43" s="30" customFormat="1" ht="12.75" outlineLevel="1" x14ac:dyDescent="0.2">
      <c r="A46" s="39" t="s">
        <v>55</v>
      </c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61"/>
      <c r="N46" s="40"/>
      <c r="O46" s="40"/>
      <c r="P46" s="40"/>
      <c r="Q46" s="40"/>
      <c r="R46" s="43"/>
      <c r="S46" s="43"/>
      <c r="T46" s="44"/>
      <c r="U46" s="47">
        <f t="shared" si="4"/>
        <v>0</v>
      </c>
      <c r="V46" s="47">
        <f t="shared" si="5"/>
        <v>0</v>
      </c>
      <c r="W46" s="46"/>
      <c r="X46" s="46"/>
      <c r="Y46" s="46"/>
      <c r="Z46" s="46"/>
    </row>
    <row r="47" spans="1:43" s="30" customFormat="1" ht="12.75" outlineLevel="1" x14ac:dyDescent="0.2">
      <c r="A47" s="39" t="s">
        <v>356</v>
      </c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61"/>
      <c r="N47" s="40"/>
      <c r="O47" s="40"/>
      <c r="P47" s="40"/>
      <c r="Q47" s="40"/>
      <c r="R47" s="43"/>
      <c r="S47" s="43"/>
      <c r="T47" s="44"/>
      <c r="U47" s="47">
        <f t="shared" si="4"/>
        <v>0</v>
      </c>
      <c r="V47" s="47">
        <f t="shared" si="5"/>
        <v>0</v>
      </c>
      <c r="W47" s="46"/>
      <c r="X47" s="46"/>
      <c r="Y47" s="46"/>
      <c r="Z47" s="46"/>
    </row>
    <row r="48" spans="1:43" s="30" customFormat="1" ht="12.75" outlineLevel="1" x14ac:dyDescent="0.2">
      <c r="A48" s="39" t="s">
        <v>64</v>
      </c>
      <c r="B48" s="40"/>
      <c r="C48" s="40"/>
      <c r="D48" s="40"/>
      <c r="E48" s="40"/>
      <c r="F48" s="77"/>
      <c r="G48" s="77"/>
      <c r="H48" s="40"/>
      <c r="I48" s="40"/>
      <c r="J48" s="44"/>
      <c r="K48" s="40"/>
      <c r="L48" s="40"/>
      <c r="M48" s="40"/>
      <c r="N48" s="43"/>
      <c r="O48" s="40"/>
      <c r="P48" s="44"/>
      <c r="Q48" s="40"/>
      <c r="R48" s="43"/>
      <c r="S48" s="44"/>
      <c r="T48" s="44"/>
      <c r="U48" s="47">
        <f t="shared" si="4"/>
        <v>0</v>
      </c>
      <c r="V48" s="47">
        <f t="shared" si="5"/>
        <v>0</v>
      </c>
      <c r="W48" s="46"/>
      <c r="X48" s="46"/>
      <c r="Y48" s="46"/>
      <c r="Z48" s="46"/>
    </row>
    <row r="49" spans="1:43" s="30" customFormat="1" ht="12.75" outlineLevel="1" x14ac:dyDescent="0.2">
      <c r="A49" s="39" t="s">
        <v>65</v>
      </c>
      <c r="B49" s="40"/>
      <c r="C49" s="40"/>
      <c r="D49" s="40"/>
      <c r="E49" s="40"/>
      <c r="F49" s="77"/>
      <c r="G49" s="77"/>
      <c r="H49" s="40"/>
      <c r="I49" s="40"/>
      <c r="J49" s="44"/>
      <c r="K49" s="40"/>
      <c r="L49" s="40"/>
      <c r="M49" s="40"/>
      <c r="N49" s="43"/>
      <c r="O49" s="40"/>
      <c r="P49" s="44"/>
      <c r="Q49" s="40"/>
      <c r="R49" s="43"/>
      <c r="S49" s="44"/>
      <c r="T49" s="44"/>
      <c r="U49" s="47">
        <f t="shared" si="4"/>
        <v>0</v>
      </c>
      <c r="V49" s="47">
        <f t="shared" si="5"/>
        <v>0</v>
      </c>
      <c r="W49" s="46"/>
      <c r="X49" s="46"/>
      <c r="Y49" s="46"/>
      <c r="Z49" s="46"/>
    </row>
    <row r="50" spans="1:43" s="30" customFormat="1" ht="12.75" x14ac:dyDescent="0.2">
      <c r="A50" s="39" t="s">
        <v>56</v>
      </c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61"/>
      <c r="N50" s="40"/>
      <c r="O50" s="40"/>
      <c r="P50" s="40"/>
      <c r="Q50" s="40"/>
      <c r="R50" s="44"/>
      <c r="S50" s="44"/>
      <c r="T50" s="44"/>
      <c r="U50" s="47">
        <f t="shared" si="4"/>
        <v>0</v>
      </c>
      <c r="V50" s="47">
        <f t="shared" si="5"/>
        <v>0</v>
      </c>
      <c r="W50" s="46"/>
      <c r="X50" s="46"/>
      <c r="Y50" s="46"/>
      <c r="Z50" s="46"/>
    </row>
    <row r="51" spans="1:43" s="23" customFormat="1" ht="12.75" outlineLevel="1" x14ac:dyDescent="0.2">
      <c r="A51" s="48" t="s">
        <v>57</v>
      </c>
      <c r="B51" s="40"/>
      <c r="C51" s="40"/>
      <c r="D51" s="40"/>
      <c r="E51" s="40"/>
      <c r="F51" s="40"/>
      <c r="G51" s="40"/>
      <c r="H51" s="40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5">
        <f>SUM(U43:U50)</f>
        <v>0</v>
      </c>
      <c r="V51" s="45">
        <f>U51/24+V39</f>
        <v>0</v>
      </c>
      <c r="W51" s="46"/>
      <c r="X51" s="46"/>
      <c r="Y51" s="46"/>
      <c r="Z51" s="46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</row>
    <row r="52" spans="1:43" s="30" customFormat="1" ht="12" outlineLevel="1" x14ac:dyDescent="0.2">
      <c r="A52" s="62"/>
      <c r="B52" s="63"/>
      <c r="C52" s="63"/>
      <c r="D52" s="63"/>
      <c r="E52" s="63"/>
      <c r="F52" s="63"/>
      <c r="G52" s="63"/>
      <c r="H52" s="63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7"/>
      <c r="V52" s="67"/>
      <c r="W52" s="78"/>
      <c r="X52" s="78"/>
      <c r="Y52" s="78"/>
      <c r="Z52" s="78"/>
    </row>
    <row r="53" spans="1:43" s="30" customFormat="1" ht="12.75" outlineLevel="1" thickBot="1" x14ac:dyDescent="0.25">
      <c r="A53" s="56"/>
      <c r="B53" s="57"/>
      <c r="C53" s="57"/>
      <c r="D53" s="68" t="s">
        <v>66</v>
      </c>
      <c r="E53" s="57"/>
      <c r="F53" s="57"/>
      <c r="G53" s="57"/>
      <c r="H53" s="57"/>
      <c r="I53" s="57"/>
      <c r="J53" s="69"/>
      <c r="K53" s="57"/>
      <c r="L53" s="57"/>
      <c r="M53" s="57"/>
      <c r="N53" s="57"/>
      <c r="O53" s="57"/>
      <c r="P53" s="57"/>
      <c r="Q53" s="57"/>
      <c r="R53" s="57"/>
      <c r="S53" s="57"/>
      <c r="T53" s="57"/>
      <c r="U53" s="60"/>
      <c r="V53" s="60"/>
      <c r="W53" s="78"/>
      <c r="X53" s="78"/>
      <c r="Y53" s="78"/>
      <c r="Z53" s="78"/>
    </row>
    <row r="54" spans="1:43" s="30" customFormat="1" ht="12.75" outlineLevel="1" x14ac:dyDescent="0.2">
      <c r="A54" s="70" t="s">
        <v>59</v>
      </c>
      <c r="B54" s="72"/>
      <c r="C54" s="72"/>
      <c r="D54" s="72"/>
      <c r="E54" s="72"/>
      <c r="F54" s="72"/>
      <c r="G54" s="72"/>
      <c r="H54" s="72"/>
      <c r="I54" s="73"/>
      <c r="J54" s="74"/>
      <c r="K54" s="73"/>
      <c r="L54" s="75"/>
      <c r="M54" s="73"/>
      <c r="N54" s="73"/>
      <c r="O54" s="73"/>
      <c r="P54" s="73"/>
      <c r="Q54" s="72"/>
      <c r="R54" s="72"/>
      <c r="S54" s="75"/>
      <c r="T54" s="75"/>
      <c r="U54" s="45">
        <f t="shared" ref="U54:U61" si="6">SUM(S54:T54)</f>
        <v>0</v>
      </c>
      <c r="V54" s="76">
        <f>U54/24+V51</f>
        <v>0</v>
      </c>
      <c r="W54" s="79"/>
      <c r="X54" s="79"/>
      <c r="Y54" s="79"/>
      <c r="Z54" s="79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</row>
    <row r="55" spans="1:43" s="30" customFormat="1" ht="12.75" outlineLevel="1" x14ac:dyDescent="0.2">
      <c r="A55" s="39" t="s">
        <v>60</v>
      </c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61"/>
      <c r="N55" s="40"/>
      <c r="O55" s="40"/>
      <c r="P55" s="40"/>
      <c r="Q55" s="40"/>
      <c r="R55" s="44"/>
      <c r="S55" s="44"/>
      <c r="T55" s="44"/>
      <c r="U55" s="45">
        <f t="shared" si="6"/>
        <v>0</v>
      </c>
      <c r="V55" s="47">
        <f>U55/24+V54</f>
        <v>0</v>
      </c>
      <c r="W55" s="78"/>
      <c r="X55" s="78"/>
      <c r="Y55" s="78"/>
      <c r="Z55" s="78"/>
    </row>
    <row r="56" spans="1:43" s="30" customFormat="1" ht="12.75" outlineLevel="1" x14ac:dyDescent="0.2">
      <c r="A56" s="39" t="s">
        <v>355</v>
      </c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61"/>
      <c r="N56" s="40"/>
      <c r="O56" s="40"/>
      <c r="P56" s="40"/>
      <c r="Q56" s="40"/>
      <c r="R56" s="44"/>
      <c r="S56" s="43"/>
      <c r="T56" s="44"/>
      <c r="U56" s="45">
        <f t="shared" si="6"/>
        <v>0</v>
      </c>
      <c r="V56" s="47">
        <f t="shared" ref="V56:V61" si="7">U56/24+V55</f>
        <v>0</v>
      </c>
      <c r="W56" s="78"/>
      <c r="X56" s="78"/>
      <c r="Y56" s="78"/>
      <c r="Z56" s="78"/>
    </row>
    <row r="57" spans="1:43" s="30" customFormat="1" ht="12.75" outlineLevel="1" x14ac:dyDescent="0.2">
      <c r="A57" s="39" t="s">
        <v>55</v>
      </c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61"/>
      <c r="N57" s="40"/>
      <c r="O57" s="40"/>
      <c r="P57" s="40"/>
      <c r="Q57" s="40"/>
      <c r="R57" s="43"/>
      <c r="S57" s="43"/>
      <c r="T57" s="44"/>
      <c r="U57" s="45">
        <f t="shared" si="6"/>
        <v>0</v>
      </c>
      <c r="V57" s="47">
        <f t="shared" si="7"/>
        <v>0</v>
      </c>
      <c r="W57" s="78"/>
      <c r="X57" s="78"/>
      <c r="Y57" s="78"/>
      <c r="Z57" s="78"/>
    </row>
    <row r="58" spans="1:43" s="30" customFormat="1" ht="12.75" outlineLevel="1" x14ac:dyDescent="0.2">
      <c r="A58" s="39" t="s">
        <v>356</v>
      </c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61"/>
      <c r="N58" s="40"/>
      <c r="O58" s="40"/>
      <c r="P58" s="40"/>
      <c r="Q58" s="40"/>
      <c r="R58" s="43"/>
      <c r="S58" s="43"/>
      <c r="T58" s="44"/>
      <c r="U58" s="45">
        <f t="shared" si="6"/>
        <v>0</v>
      </c>
      <c r="V58" s="47">
        <f t="shared" si="7"/>
        <v>0</v>
      </c>
      <c r="W58" s="78"/>
      <c r="X58" s="78"/>
      <c r="Y58" s="78"/>
      <c r="Z58" s="78"/>
    </row>
    <row r="59" spans="1:43" s="30" customFormat="1" ht="12.75" outlineLevel="1" x14ac:dyDescent="0.2">
      <c r="A59" s="39" t="s">
        <v>64</v>
      </c>
      <c r="B59" s="40"/>
      <c r="C59" s="40"/>
      <c r="D59" s="40"/>
      <c r="E59" s="40"/>
      <c r="F59" s="77"/>
      <c r="G59" s="77"/>
      <c r="H59" s="40"/>
      <c r="I59" s="40"/>
      <c r="J59" s="44"/>
      <c r="K59" s="40"/>
      <c r="L59" s="40"/>
      <c r="M59" s="40"/>
      <c r="N59" s="43"/>
      <c r="O59" s="40"/>
      <c r="P59" s="44"/>
      <c r="Q59" s="40"/>
      <c r="R59" s="43"/>
      <c r="S59" s="44"/>
      <c r="T59" s="44"/>
      <c r="U59" s="45">
        <f t="shared" si="6"/>
        <v>0</v>
      </c>
      <c r="V59" s="47">
        <f t="shared" si="7"/>
        <v>0</v>
      </c>
      <c r="W59" s="78"/>
      <c r="X59" s="78"/>
      <c r="Y59" s="78"/>
      <c r="Z59" s="78"/>
    </row>
    <row r="60" spans="1:43" s="30" customFormat="1" ht="12.75" outlineLevel="1" x14ac:dyDescent="0.2">
      <c r="A60" s="39" t="s">
        <v>65</v>
      </c>
      <c r="B60" s="40"/>
      <c r="C60" s="40"/>
      <c r="D60" s="40"/>
      <c r="E60" s="40"/>
      <c r="F60" s="77"/>
      <c r="G60" s="77"/>
      <c r="H60" s="40"/>
      <c r="I60" s="40"/>
      <c r="J60" s="44"/>
      <c r="K60" s="40"/>
      <c r="L60" s="40"/>
      <c r="M60" s="40"/>
      <c r="N60" s="43"/>
      <c r="O60" s="40"/>
      <c r="P60" s="44"/>
      <c r="Q60" s="40"/>
      <c r="R60" s="43"/>
      <c r="S60" s="43"/>
      <c r="T60" s="44"/>
      <c r="U60" s="45">
        <f t="shared" si="6"/>
        <v>0</v>
      </c>
      <c r="V60" s="47">
        <f t="shared" si="7"/>
        <v>0</v>
      </c>
      <c r="W60" s="78"/>
      <c r="X60" s="78"/>
      <c r="Y60" s="78"/>
      <c r="Z60" s="78"/>
    </row>
    <row r="61" spans="1:43" s="80" customFormat="1" ht="12.75" x14ac:dyDescent="0.2">
      <c r="A61" s="39" t="s">
        <v>56</v>
      </c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61"/>
      <c r="N61" s="40"/>
      <c r="O61" s="40"/>
      <c r="P61" s="40"/>
      <c r="Q61" s="40"/>
      <c r="R61" s="44"/>
      <c r="S61" s="44"/>
      <c r="T61" s="44"/>
      <c r="U61" s="45">
        <f t="shared" si="6"/>
        <v>0</v>
      </c>
      <c r="V61" s="47">
        <f t="shared" si="7"/>
        <v>0</v>
      </c>
      <c r="W61" s="78"/>
      <c r="X61" s="78"/>
      <c r="Y61" s="78"/>
      <c r="Z61" s="78"/>
      <c r="AA61" s="30"/>
      <c r="AB61" s="30"/>
      <c r="AC61" s="30"/>
      <c r="AD61" s="30"/>
      <c r="AE61" s="30"/>
      <c r="AF61" s="30"/>
      <c r="AG61" s="30"/>
      <c r="AH61" s="30"/>
      <c r="AI61" s="30"/>
      <c r="AJ61" s="30"/>
      <c r="AK61" s="30"/>
      <c r="AL61" s="30"/>
      <c r="AM61" s="30"/>
      <c r="AN61" s="30"/>
      <c r="AO61" s="30"/>
      <c r="AP61" s="30"/>
      <c r="AQ61" s="30"/>
    </row>
    <row r="62" spans="1:43" s="23" customFormat="1" ht="12.75" outlineLevel="1" x14ac:dyDescent="0.2">
      <c r="A62" s="48" t="s">
        <v>57</v>
      </c>
      <c r="B62" s="40"/>
      <c r="C62" s="40"/>
      <c r="D62" s="40"/>
      <c r="E62" s="40"/>
      <c r="F62" s="40"/>
      <c r="G62" s="40"/>
      <c r="H62" s="40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5">
        <f>SUM(U54:U61)</f>
        <v>0</v>
      </c>
      <c r="V62" s="45">
        <f>U62/24+V51</f>
        <v>0</v>
      </c>
      <c r="W62" s="78"/>
      <c r="X62" s="78"/>
      <c r="Y62" s="78"/>
      <c r="Z62" s="78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</row>
    <row r="63" spans="1:43" s="30" customFormat="1" ht="12" outlineLevel="1" x14ac:dyDescent="0.2">
      <c r="A63" s="62"/>
      <c r="B63" s="63"/>
      <c r="C63" s="63"/>
      <c r="D63" s="63"/>
      <c r="E63" s="63"/>
      <c r="F63" s="63"/>
      <c r="G63" s="63"/>
      <c r="H63" s="63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7"/>
      <c r="V63" s="67"/>
      <c r="W63" s="78"/>
      <c r="X63" s="78"/>
      <c r="Y63" s="78"/>
      <c r="Z63" s="78"/>
      <c r="AA63" s="80"/>
      <c r="AB63" s="80"/>
      <c r="AC63" s="80"/>
      <c r="AD63" s="80"/>
      <c r="AE63" s="80"/>
      <c r="AF63" s="80"/>
      <c r="AG63" s="80"/>
      <c r="AH63" s="80"/>
      <c r="AI63" s="80"/>
      <c r="AJ63" s="80"/>
      <c r="AK63" s="80"/>
      <c r="AL63" s="80"/>
      <c r="AM63" s="80"/>
      <c r="AN63" s="80"/>
      <c r="AO63" s="80"/>
      <c r="AP63" s="80"/>
      <c r="AQ63" s="80"/>
    </row>
    <row r="64" spans="1:43" s="30" customFormat="1" ht="12.75" outlineLevel="1" thickBot="1" x14ac:dyDescent="0.25">
      <c r="A64" s="56"/>
      <c r="B64" s="57"/>
      <c r="C64" s="57"/>
      <c r="D64" s="68" t="s">
        <v>67</v>
      </c>
      <c r="E64" s="57"/>
      <c r="F64" s="57"/>
      <c r="G64" s="57"/>
      <c r="H64" s="57"/>
      <c r="I64" s="57"/>
      <c r="J64" s="69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60"/>
      <c r="V64" s="60"/>
      <c r="W64" s="78"/>
      <c r="X64" s="78"/>
      <c r="Y64" s="78"/>
      <c r="Z64" s="78"/>
      <c r="AA64" s="80"/>
      <c r="AB64" s="80"/>
      <c r="AC64" s="80"/>
      <c r="AD64" s="80"/>
      <c r="AE64" s="80"/>
      <c r="AF64" s="80"/>
      <c r="AG64" s="80"/>
      <c r="AH64" s="80"/>
      <c r="AI64" s="80"/>
      <c r="AJ64" s="80"/>
      <c r="AK64" s="80"/>
      <c r="AL64" s="80"/>
      <c r="AM64" s="80"/>
      <c r="AN64" s="80"/>
      <c r="AO64" s="80"/>
      <c r="AP64" s="80"/>
      <c r="AQ64" s="80"/>
    </row>
    <row r="65" spans="1:43" s="30" customFormat="1" ht="12.75" outlineLevel="1" x14ac:dyDescent="0.2">
      <c r="A65" s="70" t="s">
        <v>59</v>
      </c>
      <c r="B65" s="72"/>
      <c r="C65" s="72"/>
      <c r="D65" s="72"/>
      <c r="E65" s="72"/>
      <c r="F65" s="72"/>
      <c r="G65" s="72"/>
      <c r="H65" s="72"/>
      <c r="I65" s="73"/>
      <c r="J65" s="74"/>
      <c r="K65" s="73"/>
      <c r="L65" s="75"/>
      <c r="M65" s="73"/>
      <c r="N65" s="73"/>
      <c r="O65" s="73"/>
      <c r="P65" s="73"/>
      <c r="Q65" s="72"/>
      <c r="R65" s="72"/>
      <c r="S65" s="75"/>
      <c r="T65" s="75"/>
      <c r="U65" s="45">
        <f t="shared" ref="U65:U71" si="8">SUM(S65:T65)</f>
        <v>0</v>
      </c>
      <c r="V65" s="76">
        <f>U65/24+V62</f>
        <v>0</v>
      </c>
      <c r="W65" s="79"/>
      <c r="X65" s="79"/>
      <c r="Y65" s="79"/>
      <c r="Z65" s="79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</row>
    <row r="66" spans="1:43" s="30" customFormat="1" ht="12.75" outlineLevel="1" x14ac:dyDescent="0.2">
      <c r="A66" s="39" t="s">
        <v>60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61"/>
      <c r="N66" s="40"/>
      <c r="O66" s="40"/>
      <c r="P66" s="40"/>
      <c r="Q66" s="40"/>
      <c r="R66" s="44"/>
      <c r="S66" s="44"/>
      <c r="T66" s="44"/>
      <c r="U66" s="45">
        <f t="shared" si="8"/>
        <v>0</v>
      </c>
      <c r="V66" s="47">
        <f>U66/24+V65</f>
        <v>0</v>
      </c>
      <c r="W66" s="78"/>
      <c r="X66" s="78"/>
      <c r="Y66" s="78"/>
      <c r="Z66" s="78"/>
    </row>
    <row r="67" spans="1:43" s="30" customFormat="1" ht="12.75" outlineLevel="1" x14ac:dyDescent="0.2">
      <c r="A67" s="39" t="s">
        <v>62</v>
      </c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61"/>
      <c r="N67" s="40"/>
      <c r="O67" s="40"/>
      <c r="P67" s="40"/>
      <c r="Q67" s="40"/>
      <c r="R67" s="44"/>
      <c r="S67" s="44"/>
      <c r="T67" s="44"/>
      <c r="U67" s="45">
        <f t="shared" si="8"/>
        <v>0</v>
      </c>
      <c r="V67" s="47">
        <f t="shared" ref="V67:V68" si="9">U67/24+V66</f>
        <v>0</v>
      </c>
      <c r="W67" s="78"/>
      <c r="X67" s="78"/>
      <c r="Y67" s="78"/>
      <c r="Z67" s="78"/>
    </row>
    <row r="68" spans="1:43" s="30" customFormat="1" ht="12.75" outlineLevel="1" x14ac:dyDescent="0.2">
      <c r="A68" s="39" t="s">
        <v>355</v>
      </c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61"/>
      <c r="N68" s="40"/>
      <c r="O68" s="40"/>
      <c r="P68" s="40"/>
      <c r="Q68" s="40"/>
      <c r="R68" s="44"/>
      <c r="S68" s="44"/>
      <c r="T68" s="44"/>
      <c r="U68" s="45">
        <f t="shared" si="8"/>
        <v>0</v>
      </c>
      <c r="V68" s="47">
        <f t="shared" si="9"/>
        <v>0</v>
      </c>
      <c r="W68" s="78"/>
      <c r="X68" s="78"/>
      <c r="Y68" s="78"/>
      <c r="Z68" s="78"/>
    </row>
    <row r="69" spans="1:43" s="30" customFormat="1" ht="12.75" outlineLevel="1" x14ac:dyDescent="0.2">
      <c r="A69" s="39" t="s">
        <v>68</v>
      </c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61"/>
      <c r="N69" s="40"/>
      <c r="O69" s="40"/>
      <c r="P69" s="40"/>
      <c r="Q69" s="40"/>
      <c r="R69" s="43"/>
      <c r="S69" s="44"/>
      <c r="T69" s="44"/>
      <c r="U69" s="45">
        <f t="shared" si="8"/>
        <v>0</v>
      </c>
      <c r="V69" s="47">
        <f>U69/24+V68</f>
        <v>0</v>
      </c>
      <c r="W69" s="78"/>
      <c r="X69" s="78"/>
      <c r="Y69" s="78"/>
      <c r="Z69" s="78"/>
    </row>
    <row r="70" spans="1:43" s="30" customFormat="1" ht="12.75" outlineLevel="1" x14ac:dyDescent="0.2">
      <c r="A70" s="39" t="s">
        <v>80</v>
      </c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61"/>
      <c r="N70" s="40"/>
      <c r="O70" s="40"/>
      <c r="P70" s="40"/>
      <c r="Q70" s="40"/>
      <c r="R70" s="43"/>
      <c r="S70" s="43"/>
      <c r="T70" s="44"/>
      <c r="U70" s="45">
        <f t="shared" si="8"/>
        <v>0</v>
      </c>
      <c r="V70" s="47">
        <f>U70/24+V69</f>
        <v>0</v>
      </c>
      <c r="W70" s="78"/>
      <c r="X70" s="78"/>
      <c r="Y70" s="78"/>
      <c r="Z70" s="78"/>
    </row>
    <row r="71" spans="1:43" s="80" customFormat="1" ht="12.75" x14ac:dyDescent="0.2">
      <c r="A71" s="39" t="s">
        <v>56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61"/>
      <c r="N71" s="40"/>
      <c r="O71" s="40"/>
      <c r="P71" s="40"/>
      <c r="Q71" s="40"/>
      <c r="R71" s="44"/>
      <c r="S71" s="44"/>
      <c r="T71" s="44"/>
      <c r="U71" s="45">
        <f t="shared" si="8"/>
        <v>0</v>
      </c>
      <c r="V71" s="47">
        <f>U71/24+V70</f>
        <v>0</v>
      </c>
      <c r="W71" s="78"/>
      <c r="X71" s="78"/>
      <c r="Y71" s="78"/>
      <c r="Z71" s="78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0"/>
      <c r="AM71" s="30"/>
      <c r="AN71" s="30"/>
      <c r="AO71" s="30"/>
      <c r="AP71" s="30"/>
      <c r="AQ71" s="30"/>
    </row>
    <row r="72" spans="1:43" s="23" customFormat="1" ht="12.75" outlineLevel="1" x14ac:dyDescent="0.2">
      <c r="A72" s="48" t="s">
        <v>57</v>
      </c>
      <c r="B72" s="40"/>
      <c r="C72" s="40"/>
      <c r="D72" s="40"/>
      <c r="E72" s="40"/>
      <c r="F72" s="40"/>
      <c r="G72" s="40"/>
      <c r="H72" s="40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5">
        <f>SUM(U65:U71)</f>
        <v>0</v>
      </c>
      <c r="V72" s="45">
        <f>U72/24+V62</f>
        <v>0</v>
      </c>
      <c r="W72" s="78"/>
      <c r="X72" s="78"/>
      <c r="Y72" s="78"/>
      <c r="Z72" s="78"/>
      <c r="AA72" s="30"/>
      <c r="AB72" s="30"/>
      <c r="AC72" s="30"/>
      <c r="AD72" s="30"/>
      <c r="AE72" s="30"/>
      <c r="AF72" s="30"/>
      <c r="AG72" s="30"/>
      <c r="AH72" s="30"/>
      <c r="AI72" s="30"/>
      <c r="AJ72" s="30"/>
      <c r="AK72" s="30"/>
      <c r="AL72" s="30"/>
      <c r="AM72" s="30"/>
      <c r="AN72" s="30"/>
      <c r="AO72" s="30"/>
      <c r="AP72" s="30"/>
      <c r="AQ72" s="30"/>
    </row>
    <row r="73" spans="1:43" s="30" customFormat="1" ht="12" outlineLevel="1" x14ac:dyDescent="0.2">
      <c r="A73" s="62"/>
      <c r="B73" s="63"/>
      <c r="C73" s="63"/>
      <c r="D73" s="63"/>
      <c r="E73" s="63"/>
      <c r="F73" s="63"/>
      <c r="G73" s="63"/>
      <c r="H73" s="63"/>
      <c r="I73" s="64"/>
      <c r="J73" s="65"/>
      <c r="K73" s="63"/>
      <c r="L73" s="64"/>
      <c r="M73" s="66"/>
      <c r="N73" s="64"/>
      <c r="O73" s="64"/>
      <c r="P73" s="64"/>
      <c r="Q73" s="64"/>
      <c r="R73" s="64"/>
      <c r="S73" s="64"/>
      <c r="T73" s="64"/>
      <c r="U73" s="67"/>
      <c r="V73" s="67"/>
      <c r="W73" s="78"/>
      <c r="X73" s="78"/>
      <c r="Y73" s="78"/>
      <c r="Z73" s="78"/>
    </row>
    <row r="74" spans="1:43" s="30" customFormat="1" ht="12.75" outlineLevel="1" thickBot="1" x14ac:dyDescent="0.25">
      <c r="A74" s="56"/>
      <c r="B74" s="57"/>
      <c r="C74" s="57"/>
      <c r="D74" s="68" t="s">
        <v>69</v>
      </c>
      <c r="E74" s="57"/>
      <c r="F74" s="57"/>
      <c r="G74" s="57"/>
      <c r="H74" s="57"/>
      <c r="I74" s="57"/>
      <c r="J74" s="69"/>
      <c r="K74" s="57"/>
      <c r="L74" s="57"/>
      <c r="M74" s="57"/>
      <c r="N74" s="57"/>
      <c r="O74" s="57"/>
      <c r="P74" s="57"/>
      <c r="Q74" s="57"/>
      <c r="R74" s="57"/>
      <c r="S74" s="57"/>
      <c r="T74" s="57"/>
      <c r="U74" s="60"/>
      <c r="V74" s="60"/>
      <c r="W74" s="78"/>
      <c r="X74" s="78"/>
      <c r="Y74" s="78"/>
      <c r="Z74" s="78"/>
      <c r="AA74" s="80"/>
      <c r="AB74" s="80"/>
      <c r="AC74" s="80"/>
      <c r="AD74" s="80"/>
      <c r="AE74" s="80"/>
      <c r="AF74" s="80"/>
      <c r="AG74" s="80"/>
      <c r="AH74" s="80"/>
      <c r="AI74" s="80"/>
      <c r="AJ74" s="80"/>
      <c r="AK74" s="80"/>
      <c r="AL74" s="80"/>
      <c r="AM74" s="80"/>
      <c r="AN74" s="80"/>
      <c r="AO74" s="80"/>
      <c r="AP74" s="80"/>
      <c r="AQ74" s="80"/>
    </row>
    <row r="75" spans="1:43" s="30" customFormat="1" ht="12.75" outlineLevel="1" x14ac:dyDescent="0.2">
      <c r="A75" s="70" t="s">
        <v>59</v>
      </c>
      <c r="B75" s="72"/>
      <c r="C75" s="72"/>
      <c r="D75" s="72"/>
      <c r="E75" s="72"/>
      <c r="F75" s="72"/>
      <c r="G75" s="72"/>
      <c r="H75" s="72"/>
      <c r="I75" s="73"/>
      <c r="J75" s="74"/>
      <c r="K75" s="73"/>
      <c r="L75" s="75"/>
      <c r="M75" s="73"/>
      <c r="N75" s="73"/>
      <c r="O75" s="73"/>
      <c r="P75" s="73"/>
      <c r="Q75" s="72"/>
      <c r="R75" s="72"/>
      <c r="S75" s="75"/>
      <c r="T75" s="75"/>
      <c r="U75" s="76">
        <f t="shared" ref="U75:U81" si="10">SUM(S75:T75)</f>
        <v>0</v>
      </c>
      <c r="V75" s="199">
        <f>U75/24+V72</f>
        <v>0</v>
      </c>
      <c r="W75" s="38"/>
      <c r="X75" s="38"/>
      <c r="Y75" s="38"/>
      <c r="Z75" s="38"/>
      <c r="AA75" s="23"/>
      <c r="AB75" s="23"/>
      <c r="AC75" s="23"/>
      <c r="AD75" s="23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</row>
    <row r="76" spans="1:43" s="30" customFormat="1" ht="12.75" outlineLevel="1" x14ac:dyDescent="0.2">
      <c r="A76" s="39" t="s">
        <v>60</v>
      </c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61"/>
      <c r="N76" s="40"/>
      <c r="O76" s="40"/>
      <c r="P76" s="40"/>
      <c r="Q76" s="40"/>
      <c r="R76" s="44"/>
      <c r="S76" s="44"/>
      <c r="T76" s="44"/>
      <c r="U76" s="45">
        <f t="shared" si="10"/>
        <v>0</v>
      </c>
      <c r="V76" s="199">
        <f>U76/24+V75</f>
        <v>0</v>
      </c>
      <c r="W76" s="46"/>
      <c r="X76" s="46"/>
      <c r="Y76" s="46"/>
      <c r="Z76" s="46"/>
    </row>
    <row r="77" spans="1:43" s="30" customFormat="1" ht="12.75" outlineLevel="1" x14ac:dyDescent="0.2">
      <c r="A77" s="39" t="s">
        <v>70</v>
      </c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61"/>
      <c r="N77" s="40"/>
      <c r="O77" s="40"/>
      <c r="P77" s="40"/>
      <c r="Q77" s="40"/>
      <c r="R77" s="43"/>
      <c r="S77" s="44"/>
      <c r="T77" s="44"/>
      <c r="U77" s="45">
        <f t="shared" si="10"/>
        <v>0</v>
      </c>
      <c r="V77" s="199">
        <f t="shared" ref="V77:V80" si="11">U77/24+V76</f>
        <v>0</v>
      </c>
      <c r="W77" s="46"/>
      <c r="X77" s="46"/>
      <c r="Y77" s="46"/>
      <c r="Z77" s="46"/>
    </row>
    <row r="78" spans="1:43" s="30" customFormat="1" ht="12.75" outlineLevel="1" x14ac:dyDescent="0.2">
      <c r="A78" s="39" t="s">
        <v>65</v>
      </c>
      <c r="B78" s="40"/>
      <c r="C78" s="40"/>
      <c r="D78" s="40"/>
      <c r="E78" s="40"/>
      <c r="F78" s="77"/>
      <c r="G78" s="77"/>
      <c r="H78" s="40"/>
      <c r="I78" s="40"/>
      <c r="J78" s="44"/>
      <c r="K78" s="40"/>
      <c r="L78" s="40"/>
      <c r="M78" s="40"/>
      <c r="N78" s="43"/>
      <c r="O78" s="40"/>
      <c r="P78" s="44"/>
      <c r="Q78" s="40"/>
      <c r="R78" s="43"/>
      <c r="S78" s="43"/>
      <c r="T78" s="44"/>
      <c r="U78" s="45">
        <f t="shared" si="10"/>
        <v>0</v>
      </c>
      <c r="V78" s="199">
        <f t="shared" si="11"/>
        <v>0</v>
      </c>
      <c r="W78" s="46"/>
      <c r="X78" s="46"/>
      <c r="Y78" s="46"/>
      <c r="Z78" s="46"/>
    </row>
    <row r="79" spans="1:43" s="30" customFormat="1" ht="12.75" x14ac:dyDescent="0.2">
      <c r="A79" s="81" t="s">
        <v>62</v>
      </c>
      <c r="B79" s="82"/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3"/>
      <c r="N79" s="82"/>
      <c r="O79" s="82"/>
      <c r="P79" s="82"/>
      <c r="Q79" s="82"/>
      <c r="R79" s="36"/>
      <c r="S79" s="34"/>
      <c r="T79" s="36"/>
      <c r="U79" s="45">
        <f t="shared" si="10"/>
        <v>0</v>
      </c>
      <c r="V79" s="199">
        <f t="shared" si="11"/>
        <v>0</v>
      </c>
      <c r="W79" s="46"/>
      <c r="X79" s="46"/>
      <c r="Y79" s="46"/>
      <c r="Z79" s="46"/>
    </row>
    <row r="80" spans="1:43" s="30" customFormat="1" ht="12.75" x14ac:dyDescent="0.2">
      <c r="A80" s="39" t="s">
        <v>56</v>
      </c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61"/>
      <c r="N80" s="40"/>
      <c r="O80" s="40"/>
      <c r="P80" s="40"/>
      <c r="Q80" s="40"/>
      <c r="R80" s="44"/>
      <c r="S80" s="44"/>
      <c r="T80" s="44"/>
      <c r="U80" s="45">
        <f t="shared" si="10"/>
        <v>0</v>
      </c>
      <c r="V80" s="199">
        <f t="shared" si="11"/>
        <v>0</v>
      </c>
      <c r="W80" s="46"/>
      <c r="X80" s="46"/>
      <c r="Y80" s="46"/>
      <c r="Z80" s="46"/>
    </row>
    <row r="81" spans="1:43" s="30" customFormat="1" ht="12.75" x14ac:dyDescent="0.2">
      <c r="A81" s="48" t="s">
        <v>57</v>
      </c>
      <c r="B81" s="40"/>
      <c r="C81" s="40"/>
      <c r="D81" s="40"/>
      <c r="E81" s="40"/>
      <c r="F81" s="40"/>
      <c r="G81" s="40"/>
      <c r="H81" s="40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5">
        <f t="shared" si="10"/>
        <v>0</v>
      </c>
      <c r="V81" s="199">
        <f>U81/24+V72</f>
        <v>0</v>
      </c>
      <c r="W81" s="46"/>
      <c r="X81" s="46"/>
      <c r="Y81" s="46"/>
      <c r="Z81" s="46"/>
    </row>
    <row r="82" spans="1:43" s="30" customFormat="1" ht="13.5" thickBot="1" x14ac:dyDescent="0.25">
      <c r="A82" s="62"/>
      <c r="B82" s="185"/>
      <c r="C82" s="185"/>
      <c r="D82" s="185"/>
      <c r="E82" s="185"/>
      <c r="F82" s="185"/>
      <c r="G82" s="185"/>
      <c r="H82" s="185"/>
      <c r="I82" s="186"/>
      <c r="J82" s="201"/>
      <c r="K82" s="185"/>
      <c r="L82" s="186"/>
      <c r="M82" s="202"/>
      <c r="N82" s="186"/>
      <c r="O82" s="186"/>
      <c r="P82" s="186"/>
      <c r="Q82" s="186"/>
      <c r="R82" s="186"/>
      <c r="S82" s="186"/>
      <c r="T82" s="186"/>
      <c r="U82" s="186"/>
      <c r="V82" s="200"/>
      <c r="W82" s="46"/>
      <c r="X82" s="46"/>
      <c r="Y82" s="46"/>
      <c r="Z82" s="46"/>
    </row>
    <row r="83" spans="1:43" s="30" customFormat="1" ht="15.75" thickBot="1" x14ac:dyDescent="0.3">
      <c r="A83" s="62" t="s">
        <v>71</v>
      </c>
      <c r="B83" s="185"/>
      <c r="C83" s="185"/>
      <c r="D83" s="185"/>
      <c r="E83" s="185"/>
      <c r="F83" s="185"/>
      <c r="G83" s="185"/>
      <c r="H83" s="186"/>
      <c r="I83" s="186"/>
      <c r="J83" s="186"/>
      <c r="K83" s="186"/>
      <c r="L83" s="186"/>
      <c r="M83" s="186"/>
      <c r="N83" s="186"/>
      <c r="O83" s="186"/>
      <c r="P83" s="186"/>
      <c r="Q83" s="186"/>
      <c r="R83" s="186"/>
      <c r="S83" s="186"/>
      <c r="T83" s="186"/>
      <c r="U83" s="186">
        <f t="shared" ref="U83" si="12">SUM(S83:T83)</f>
        <v>0</v>
      </c>
      <c r="V83" s="227">
        <f>U83/24</f>
        <v>0</v>
      </c>
      <c r="W83" s="46"/>
      <c r="X83" s="46"/>
      <c r="Y83" s="46"/>
      <c r="Z83" s="46"/>
    </row>
    <row r="84" spans="1:43" s="30" customFormat="1" ht="13.5" thickBot="1" x14ac:dyDescent="0.25">
      <c r="A84" s="221"/>
      <c r="B84" s="222"/>
      <c r="C84" s="222"/>
      <c r="D84" s="222"/>
      <c r="E84" s="222"/>
      <c r="F84" s="222"/>
      <c r="G84" s="222"/>
      <c r="H84" s="223"/>
      <c r="I84" s="223"/>
      <c r="J84" s="223"/>
      <c r="K84" s="223"/>
      <c r="L84" s="223"/>
      <c r="M84" s="223"/>
      <c r="N84" s="223"/>
      <c r="O84" s="223"/>
      <c r="P84" s="223"/>
      <c r="Q84" s="223"/>
      <c r="R84" s="223"/>
      <c r="S84" s="223"/>
      <c r="T84" s="223"/>
      <c r="U84" s="223"/>
      <c r="V84" s="198"/>
      <c r="W84" s="46"/>
      <c r="X84" s="46"/>
      <c r="Y84" s="46"/>
      <c r="Z84" s="46"/>
    </row>
    <row r="85" spans="1:43" s="30" customFormat="1" ht="12.75" x14ac:dyDescent="0.2">
      <c r="A85" s="224"/>
      <c r="B85" s="185"/>
      <c r="C85" s="185"/>
      <c r="D85" s="185"/>
      <c r="E85" s="185"/>
      <c r="F85" s="185"/>
      <c r="G85" s="185"/>
      <c r="H85" s="186"/>
      <c r="I85" s="186"/>
      <c r="J85" s="186"/>
      <c r="K85" s="186"/>
      <c r="L85" s="186"/>
      <c r="M85" s="186"/>
      <c r="N85" s="186"/>
      <c r="O85" s="186"/>
      <c r="P85" s="186"/>
      <c r="Q85" s="186"/>
      <c r="R85" s="186"/>
      <c r="S85" s="186"/>
      <c r="T85" s="186"/>
      <c r="U85" s="10" t="s">
        <v>354</v>
      </c>
      <c r="V85" s="10" t="s">
        <v>354</v>
      </c>
      <c r="W85" s="46"/>
      <c r="X85" s="46"/>
      <c r="Y85" s="46"/>
      <c r="Z85" s="46"/>
    </row>
    <row r="86" spans="1:43" s="30" customFormat="1" ht="13.5" thickBot="1" x14ac:dyDescent="0.25">
      <c r="A86" s="225"/>
      <c r="B86" s="84"/>
      <c r="C86" s="84"/>
      <c r="D86" s="68" t="s">
        <v>370</v>
      </c>
      <c r="E86" s="84"/>
      <c r="F86" s="84"/>
      <c r="G86" s="84"/>
      <c r="H86" s="85"/>
      <c r="I86" s="85"/>
      <c r="J86" s="85"/>
      <c r="K86" s="85"/>
      <c r="L86" s="85"/>
      <c r="M86" s="85"/>
      <c r="N86" s="85"/>
      <c r="O86" s="85"/>
      <c r="P86" s="85"/>
      <c r="Q86" s="85"/>
      <c r="R86" s="85"/>
      <c r="S86" s="85"/>
      <c r="T86" s="85"/>
      <c r="U86" s="187" t="s">
        <v>346</v>
      </c>
      <c r="V86" s="160" t="s">
        <v>353</v>
      </c>
      <c r="W86" s="46"/>
      <c r="X86" s="46"/>
      <c r="Y86" s="46"/>
      <c r="Z86" s="46"/>
    </row>
    <row r="87" spans="1:43" s="30" customFormat="1" ht="12.75" outlineLevel="1" x14ac:dyDescent="0.2">
      <c r="A87" s="188" t="s">
        <v>351</v>
      </c>
      <c r="B87" s="72"/>
      <c r="C87" s="72"/>
      <c r="D87" s="72"/>
      <c r="E87" s="72"/>
      <c r="F87" s="72"/>
      <c r="G87" s="72"/>
      <c r="H87" s="72"/>
      <c r="I87" s="73"/>
      <c r="J87" s="74"/>
      <c r="K87" s="73"/>
      <c r="L87" s="75"/>
      <c r="M87" s="73"/>
      <c r="N87" s="73"/>
      <c r="O87" s="73"/>
      <c r="P87" s="73"/>
      <c r="Q87" s="72"/>
      <c r="R87" s="72"/>
      <c r="S87" s="75"/>
      <c r="T87" s="75"/>
      <c r="U87" s="47">
        <f>(U83-U28-U35-U37-U45-U47-U56-U58-U68-U70-U69)/24</f>
        <v>0</v>
      </c>
      <c r="V87" s="195">
        <f>U87*B13</f>
        <v>0</v>
      </c>
      <c r="W87" s="38"/>
      <c r="X87" s="38"/>
      <c r="Y87" s="38"/>
      <c r="Z87" s="38"/>
      <c r="AA87" s="23"/>
      <c r="AB87" s="23"/>
      <c r="AC87" s="23"/>
      <c r="AD87" s="23"/>
      <c r="AE87" s="23"/>
      <c r="AF87" s="23"/>
      <c r="AG87" s="23"/>
      <c r="AH87" s="23"/>
      <c r="AI87" s="23"/>
      <c r="AJ87" s="23"/>
      <c r="AK87" s="23"/>
      <c r="AL87" s="23"/>
      <c r="AM87" s="23"/>
      <c r="AN87" s="23"/>
      <c r="AO87" s="23"/>
      <c r="AP87" s="23"/>
      <c r="AQ87" s="23"/>
    </row>
    <row r="88" spans="1:43" s="30" customFormat="1" ht="12.75" outlineLevel="1" x14ac:dyDescent="0.2">
      <c r="A88" s="39" t="s">
        <v>352</v>
      </c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61"/>
      <c r="N88" s="40"/>
      <c r="O88" s="40"/>
      <c r="P88" s="40"/>
      <c r="Q88" s="40"/>
      <c r="R88" s="44"/>
      <c r="S88" s="44"/>
      <c r="T88" s="44"/>
      <c r="U88" s="47">
        <f>V83-U87</f>
        <v>0</v>
      </c>
      <c r="V88" s="196">
        <f>U88*B14</f>
        <v>0</v>
      </c>
      <c r="W88" s="46"/>
      <c r="X88" s="46"/>
      <c r="Y88" s="46"/>
      <c r="Z88" s="46"/>
    </row>
    <row r="89" spans="1:43" s="30" customFormat="1" ht="13.5" outlineLevel="1" thickBot="1" x14ac:dyDescent="0.25">
      <c r="A89" s="189" t="s">
        <v>57</v>
      </c>
      <c r="B89" s="190"/>
      <c r="C89" s="190"/>
      <c r="D89" s="190"/>
      <c r="E89" s="190"/>
      <c r="F89" s="190"/>
      <c r="G89" s="190"/>
      <c r="H89" s="190"/>
      <c r="I89" s="190"/>
      <c r="J89" s="190"/>
      <c r="K89" s="190"/>
      <c r="L89" s="190"/>
      <c r="M89" s="191"/>
      <c r="N89" s="190"/>
      <c r="O89" s="190"/>
      <c r="P89" s="190"/>
      <c r="Q89" s="190"/>
      <c r="R89" s="192"/>
      <c r="S89" s="193"/>
      <c r="T89" s="193"/>
      <c r="U89" s="194">
        <f>U88+U87</f>
        <v>0</v>
      </c>
      <c r="V89" s="197">
        <f>V87+V88</f>
        <v>0</v>
      </c>
      <c r="W89" s="46"/>
      <c r="X89" s="46"/>
      <c r="Y89" s="46"/>
      <c r="Z89" s="46"/>
    </row>
    <row r="90" spans="1:43" s="30" customFormat="1" ht="12.75" x14ac:dyDescent="0.2">
      <c r="A90" s="184"/>
      <c r="B90" s="185"/>
      <c r="C90" s="185"/>
      <c r="D90" s="185"/>
      <c r="E90" s="185"/>
      <c r="F90" s="185"/>
      <c r="G90" s="185"/>
      <c r="H90" s="186"/>
      <c r="I90" s="186"/>
      <c r="J90" s="186"/>
      <c r="K90" s="186"/>
      <c r="L90" s="186"/>
      <c r="M90" s="186"/>
      <c r="N90" s="186"/>
      <c r="O90" s="186"/>
      <c r="P90" s="186"/>
      <c r="Q90" s="186"/>
      <c r="R90" s="186"/>
      <c r="S90" s="186"/>
      <c r="T90" s="186"/>
      <c r="U90" s="186"/>
      <c r="V90" s="186"/>
      <c r="W90" s="46"/>
      <c r="X90" s="46"/>
      <c r="Y90" s="46"/>
      <c r="Z90" s="46"/>
    </row>
    <row r="91" spans="1:43" s="30" customFormat="1" ht="12.75" x14ac:dyDescent="0.2">
      <c r="A91" s="184" t="s">
        <v>368</v>
      </c>
      <c r="B91" s="185"/>
      <c r="C91" s="185"/>
      <c r="D91" s="185"/>
      <c r="E91" s="185"/>
      <c r="F91" s="185"/>
      <c r="G91" s="185"/>
      <c r="H91" s="186"/>
      <c r="I91" s="186"/>
      <c r="J91" s="186"/>
      <c r="K91" s="186"/>
      <c r="L91" s="186"/>
      <c r="M91" s="186"/>
      <c r="N91" s="186"/>
      <c r="O91" s="186"/>
      <c r="P91" s="186"/>
      <c r="Q91" s="186"/>
      <c r="R91" s="186"/>
      <c r="S91" s="186"/>
      <c r="T91" s="186"/>
      <c r="U91" s="186"/>
      <c r="V91" s="186"/>
      <c r="W91" s="46"/>
      <c r="X91" s="46"/>
      <c r="Y91" s="46"/>
      <c r="Z91" s="46"/>
    </row>
    <row r="92" spans="1:43" s="30" customFormat="1" ht="12.75" x14ac:dyDescent="0.2">
      <c r="A92" s="208" t="s">
        <v>369</v>
      </c>
      <c r="B92" s="86"/>
      <c r="C92" s="86"/>
      <c r="D92" s="86"/>
      <c r="E92" s="86"/>
      <c r="F92" s="86"/>
      <c r="G92" s="86"/>
      <c r="H92" s="86"/>
      <c r="I92" s="87"/>
      <c r="J92" s="87"/>
      <c r="K92" s="86"/>
      <c r="L92" s="87"/>
      <c r="M92" s="87"/>
      <c r="N92" s="87"/>
      <c r="O92" s="87"/>
      <c r="P92" s="87"/>
      <c r="Q92" s="87"/>
      <c r="R92" s="87"/>
      <c r="S92" s="87"/>
      <c r="T92" s="87"/>
      <c r="U92" s="186"/>
      <c r="V92" s="87"/>
      <c r="W92" s="46"/>
      <c r="X92" s="46"/>
      <c r="Y92" s="46"/>
      <c r="Z92" s="46"/>
    </row>
    <row r="93" spans="1:43" s="30" customFormat="1" ht="16.5" customHeight="1" x14ac:dyDescent="0.2">
      <c r="A93" s="86"/>
      <c r="B93" s="86"/>
      <c r="C93" s="86"/>
      <c r="D93" s="86"/>
      <c r="E93" s="86"/>
      <c r="F93" s="86"/>
      <c r="G93" s="86"/>
      <c r="H93" s="86"/>
      <c r="I93" s="87"/>
      <c r="J93" s="87"/>
      <c r="K93" s="86"/>
      <c r="L93" s="87"/>
      <c r="M93" s="87"/>
      <c r="N93" s="87"/>
      <c r="O93" s="87"/>
      <c r="P93" s="87"/>
      <c r="Q93" s="87"/>
      <c r="R93" s="87"/>
      <c r="S93" s="87"/>
      <c r="T93" s="87"/>
      <c r="V93" s="159"/>
      <c r="W93" s="46"/>
      <c r="X93" s="46"/>
      <c r="Y93" s="46"/>
      <c r="Z93" s="46"/>
    </row>
    <row r="94" spans="1:43" s="30" customFormat="1" ht="16.5" customHeight="1" x14ac:dyDescent="0.2">
      <c r="A94" s="86"/>
      <c r="B94" s="86"/>
      <c r="C94" s="86"/>
      <c r="D94" s="86"/>
      <c r="E94" s="86"/>
      <c r="F94" s="89"/>
      <c r="G94" s="89" t="s">
        <v>72</v>
      </c>
      <c r="H94" s="89"/>
      <c r="I94" s="89"/>
      <c r="J94" s="89"/>
      <c r="K94" s="89"/>
      <c r="L94" s="89"/>
      <c r="M94" s="89"/>
      <c r="N94" s="89"/>
      <c r="O94" s="90">
        <f>V83</f>
        <v>0</v>
      </c>
      <c r="P94" s="91"/>
      <c r="Q94" s="87"/>
      <c r="R94" s="87"/>
      <c r="S94" s="87"/>
      <c r="T94" s="87"/>
      <c r="V94" s="159"/>
      <c r="W94" s="46"/>
      <c r="X94" s="46"/>
      <c r="Y94" s="46"/>
      <c r="Z94" s="46"/>
    </row>
    <row r="95" spans="1:43" s="30" customFormat="1" ht="16.5" customHeight="1" x14ac:dyDescent="0.2">
      <c r="A95" s="86"/>
      <c r="B95" s="86"/>
      <c r="C95" s="86"/>
      <c r="D95" s="86"/>
      <c r="E95" s="86"/>
      <c r="F95" s="92"/>
      <c r="G95" s="93" t="s">
        <v>73</v>
      </c>
      <c r="H95" s="93"/>
      <c r="I95" s="93"/>
      <c r="J95" s="92"/>
      <c r="K95" s="92"/>
      <c r="L95" s="92"/>
      <c r="M95" s="92"/>
      <c r="N95" s="92"/>
      <c r="O95" s="94">
        <f>IFERROR(H83/(O94/30),0)</f>
        <v>0</v>
      </c>
      <c r="P95" s="92"/>
      <c r="Q95" s="87"/>
      <c r="R95" s="87"/>
      <c r="S95" s="87"/>
      <c r="T95" s="87"/>
      <c r="V95" s="159"/>
      <c r="W95" s="46"/>
      <c r="X95" s="46"/>
      <c r="Y95" s="46"/>
      <c r="Z95" s="46"/>
    </row>
    <row r="96" spans="1:43" s="219" customFormat="1" ht="18.75" customHeight="1" x14ac:dyDescent="0.25">
      <c r="A96" s="212"/>
      <c r="B96" s="213" t="s">
        <v>364</v>
      </c>
      <c r="C96" s="213"/>
      <c r="D96" s="213"/>
      <c r="E96" s="213"/>
      <c r="F96" s="213"/>
      <c r="G96" s="213"/>
      <c r="H96" s="214"/>
      <c r="I96" s="214"/>
      <c r="J96" s="213"/>
      <c r="K96" s="213"/>
      <c r="L96" s="213"/>
      <c r="M96" s="213"/>
      <c r="N96" s="213"/>
      <c r="O96" s="215"/>
      <c r="P96" s="213"/>
      <c r="Q96" s="213"/>
      <c r="R96" s="213" t="s">
        <v>365</v>
      </c>
      <c r="S96" s="213"/>
      <c r="T96" s="213"/>
      <c r="U96" s="216"/>
      <c r="V96" s="217"/>
      <c r="W96" s="218"/>
      <c r="X96" s="218"/>
      <c r="Y96" s="218"/>
      <c r="Z96" s="218"/>
    </row>
    <row r="97" spans="1:26" s="219" customFormat="1" ht="15" x14ac:dyDescent="0.25">
      <c r="A97" s="212"/>
      <c r="B97" s="213"/>
      <c r="C97" s="213"/>
      <c r="D97" s="213"/>
      <c r="E97" s="213"/>
      <c r="F97" s="213"/>
      <c r="G97" s="213"/>
      <c r="H97" s="214"/>
      <c r="I97" s="214"/>
      <c r="J97" s="213"/>
      <c r="K97" s="213"/>
      <c r="L97" s="213"/>
      <c r="M97" s="213"/>
      <c r="N97" s="213"/>
      <c r="O97" s="215"/>
      <c r="P97" s="213"/>
      <c r="Q97" s="213"/>
      <c r="R97" s="213"/>
      <c r="S97" s="213"/>
      <c r="T97" s="213"/>
      <c r="U97" s="220"/>
      <c r="V97" s="217"/>
      <c r="W97" s="218"/>
      <c r="X97" s="218"/>
      <c r="Y97" s="218"/>
      <c r="Z97" s="218"/>
    </row>
    <row r="98" spans="1:26" s="219" customFormat="1" ht="15" x14ac:dyDescent="0.25">
      <c r="A98" s="212"/>
      <c r="B98" s="95" t="s">
        <v>366</v>
      </c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  <c r="Q98" s="95"/>
      <c r="R98" s="95" t="s">
        <v>366</v>
      </c>
      <c r="S98" s="95"/>
      <c r="T98" s="95"/>
      <c r="U98" s="220"/>
      <c r="V98" s="217"/>
      <c r="W98" s="218"/>
      <c r="X98" s="218"/>
      <c r="Y98" s="218"/>
      <c r="Z98" s="218"/>
    </row>
    <row r="99" spans="1:26" s="219" customFormat="1" ht="18" customHeight="1" x14ac:dyDescent="0.25">
      <c r="A99" s="212"/>
      <c r="B99" s="95" t="s">
        <v>367</v>
      </c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  <c r="Q99" s="95"/>
      <c r="R99" s="95" t="s">
        <v>367</v>
      </c>
      <c r="S99" s="95"/>
      <c r="T99" s="95"/>
      <c r="U99" s="220"/>
      <c r="V99" s="220"/>
      <c r="W99" s="218"/>
      <c r="X99" s="218"/>
      <c r="Y99" s="218"/>
      <c r="Z99" s="218"/>
    </row>
    <row r="100" spans="1:26" s="30" customFormat="1" ht="14.25" x14ac:dyDescent="0.2">
      <c r="A100" s="86"/>
      <c r="B100" s="95"/>
      <c r="C100" s="95"/>
      <c r="D100" s="95"/>
      <c r="E100" s="95"/>
      <c r="F100" s="95"/>
      <c r="G100" s="95"/>
      <c r="H100" s="95"/>
      <c r="I100" s="95"/>
      <c r="J100" s="95"/>
      <c r="K100" s="95"/>
      <c r="L100" s="6"/>
      <c r="M100" s="6"/>
      <c r="N100" s="6"/>
      <c r="O100" s="6"/>
      <c r="P100" s="6"/>
      <c r="Q100" s="6"/>
      <c r="R100" s="6"/>
      <c r="S100" s="6"/>
      <c r="T100" s="6"/>
      <c r="U100" s="87"/>
      <c r="V100" s="159"/>
      <c r="W100" s="46"/>
      <c r="X100" s="46"/>
      <c r="Y100" s="46"/>
      <c r="Z100" s="46"/>
    </row>
    <row r="101" spans="1:26" x14ac:dyDescent="0.2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7"/>
      <c r="X101" s="7"/>
      <c r="Y101" s="7"/>
      <c r="Z101" s="7"/>
    </row>
    <row r="102" spans="1:26" x14ac:dyDescent="0.2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x14ac:dyDescent="0.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x14ac:dyDescent="0.2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x14ac:dyDescent="0.2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x14ac:dyDescent="0.2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x14ac:dyDescent="0.2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x14ac:dyDescent="0.2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x14ac:dyDescent="0.2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x14ac:dyDescent="0.2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x14ac:dyDescent="0.2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x14ac:dyDescent="0.2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x14ac:dyDescent="0.2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x14ac:dyDescent="0.2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x14ac:dyDescent="0.2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x14ac:dyDescent="0.2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x14ac:dyDescent="0.2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x14ac:dyDescent="0.2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x14ac:dyDescent="0.2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x14ac:dyDescent="0.2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x14ac:dyDescent="0.2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x14ac:dyDescent="0.2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x14ac:dyDescent="0.2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x14ac:dyDescent="0.2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x14ac:dyDescent="0.2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x14ac:dyDescent="0.2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x14ac:dyDescent="0.2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x14ac:dyDescent="0.2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x14ac:dyDescent="0.2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x14ac:dyDescent="0.2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x14ac:dyDescent="0.2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</sheetData>
  <mergeCells count="7">
    <mergeCell ref="A7:U7"/>
    <mergeCell ref="A8:U8"/>
    <mergeCell ref="C19:D19"/>
    <mergeCell ref="K19:L19"/>
    <mergeCell ref="M19:N19"/>
    <mergeCell ref="C18:D18"/>
    <mergeCell ref="K18:L18"/>
  </mergeCells>
  <printOptions horizontalCentered="1"/>
  <pageMargins left="0.39370078740157483" right="0.19685039370078741" top="0.19685039370078741" bottom="0.19685039370078741" header="0.31496062992125984" footer="0.31496062992125984"/>
  <pageSetup paperSize="9" scale="4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"/>
  <sheetViews>
    <sheetView showGridLines="0" view="pageBreakPreview" zoomScale="60" zoomScaleNormal="100" workbookViewId="0">
      <selection activeCell="H84" sqref="H84:I84"/>
    </sheetView>
  </sheetViews>
  <sheetFormatPr defaultRowHeight="12.75" x14ac:dyDescent="0.2"/>
  <cols>
    <col min="1" max="2" width="11.42578125" style="98" customWidth="1"/>
    <col min="3" max="4" width="14" style="98" customWidth="1"/>
    <col min="5" max="5" width="20.42578125" style="98" customWidth="1"/>
    <col min="6" max="6" width="14.28515625" style="98" customWidth="1"/>
    <col min="7" max="7" width="11.42578125" style="98" customWidth="1"/>
    <col min="8" max="8" width="13.85546875" style="98" customWidth="1"/>
    <col min="9" max="9" width="21.28515625" style="98" customWidth="1"/>
    <col min="10" max="10" width="14" style="98" customWidth="1"/>
    <col min="11" max="11" width="15.85546875" style="98" customWidth="1"/>
    <col min="12" max="12" width="15" style="98" customWidth="1"/>
    <col min="13" max="14" width="11.42578125" style="98" customWidth="1"/>
    <col min="15" max="15" width="12.42578125" style="98" customWidth="1"/>
    <col min="16" max="16384" width="9.140625" style="98"/>
  </cols>
  <sheetData>
    <row r="1" spans="1:15" ht="15" customHeight="1" x14ac:dyDescent="0.2">
      <c r="A1" s="233" t="s">
        <v>77</v>
      </c>
      <c r="B1" s="233"/>
      <c r="C1" s="233"/>
      <c r="D1" s="233"/>
      <c r="N1" s="234" t="s">
        <v>374</v>
      </c>
      <c r="O1" s="234"/>
    </row>
    <row r="2" spans="1:15" ht="15" customHeight="1" x14ac:dyDescent="0.2">
      <c r="A2" s="233"/>
      <c r="B2" s="233"/>
      <c r="C2" s="233"/>
      <c r="D2" s="233"/>
      <c r="N2" s="234" t="s">
        <v>359</v>
      </c>
      <c r="O2" s="234"/>
    </row>
    <row r="3" spans="1:15" ht="13.5" thickBot="1" x14ac:dyDescent="0.25"/>
    <row r="4" spans="1:15" ht="27" customHeight="1" x14ac:dyDescent="0.2">
      <c r="A4" s="235" t="s">
        <v>82</v>
      </c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7"/>
    </row>
    <row r="5" spans="1:15" ht="17.25" customHeight="1" x14ac:dyDescent="0.2">
      <c r="A5" s="238" t="s">
        <v>83</v>
      </c>
      <c r="B5" s="239"/>
      <c r="C5" s="239"/>
      <c r="D5" s="240"/>
      <c r="E5" s="241"/>
      <c r="F5" s="242" t="s">
        <v>84</v>
      </c>
      <c r="G5" s="239"/>
      <c r="H5" s="239"/>
      <c r="I5" s="240"/>
      <c r="J5" s="241"/>
      <c r="K5" s="242" t="s">
        <v>85</v>
      </c>
      <c r="L5" s="239"/>
      <c r="M5" s="239"/>
      <c r="N5" s="243"/>
      <c r="O5" s="244"/>
    </row>
    <row r="6" spans="1:15" x14ac:dyDescent="0.2">
      <c r="A6" s="238" t="s">
        <v>86</v>
      </c>
      <c r="B6" s="239"/>
      <c r="C6" s="239"/>
      <c r="D6" s="240"/>
      <c r="E6" s="241"/>
      <c r="F6" s="242" t="s">
        <v>87</v>
      </c>
      <c r="G6" s="239"/>
      <c r="H6" s="239"/>
      <c r="I6" s="249"/>
      <c r="J6" s="241"/>
      <c r="K6" s="242" t="s">
        <v>88</v>
      </c>
      <c r="L6" s="239"/>
      <c r="M6" s="239"/>
      <c r="N6" s="250"/>
      <c r="O6" s="251"/>
    </row>
    <row r="7" spans="1:15" ht="12.75" customHeight="1" x14ac:dyDescent="0.2">
      <c r="A7" s="238" t="s">
        <v>89</v>
      </c>
      <c r="B7" s="239"/>
      <c r="C7" s="239"/>
      <c r="D7" s="240"/>
      <c r="E7" s="241"/>
      <c r="F7" s="242" t="s">
        <v>90</v>
      </c>
      <c r="G7" s="239"/>
      <c r="H7" s="239"/>
      <c r="I7" s="245"/>
      <c r="J7" s="246"/>
      <c r="K7" s="242" t="s">
        <v>91</v>
      </c>
      <c r="L7" s="239"/>
      <c r="M7" s="239"/>
      <c r="N7" s="247"/>
      <c r="O7" s="248"/>
    </row>
    <row r="8" spans="1:15" ht="30.75" customHeight="1" x14ac:dyDescent="0.25">
      <c r="A8" s="258" t="s">
        <v>92</v>
      </c>
      <c r="B8" s="259"/>
      <c r="C8" s="260"/>
      <c r="D8" s="240"/>
      <c r="E8" s="241"/>
      <c r="F8" s="261" t="s">
        <v>93</v>
      </c>
      <c r="G8" s="262"/>
      <c r="H8" s="263"/>
      <c r="I8" s="264"/>
      <c r="J8" s="265"/>
      <c r="K8" s="261" t="s">
        <v>94</v>
      </c>
      <c r="L8" s="259"/>
      <c r="M8" s="260"/>
      <c r="N8" s="256"/>
      <c r="O8" s="257"/>
    </row>
    <row r="9" spans="1:15" ht="12.75" customHeight="1" x14ac:dyDescent="0.2">
      <c r="A9" s="238" t="s">
        <v>95</v>
      </c>
      <c r="B9" s="239"/>
      <c r="C9" s="239"/>
      <c r="D9" s="252"/>
      <c r="E9" s="253"/>
      <c r="F9" s="242" t="s">
        <v>96</v>
      </c>
      <c r="G9" s="239"/>
      <c r="H9" s="239"/>
      <c r="I9" s="254"/>
      <c r="J9" s="255"/>
      <c r="K9" s="242" t="s">
        <v>97</v>
      </c>
      <c r="L9" s="239"/>
      <c r="M9" s="239"/>
      <c r="N9" s="256"/>
      <c r="O9" s="257"/>
    </row>
    <row r="10" spans="1:15" ht="24.75" customHeight="1" x14ac:dyDescent="0.2">
      <c r="A10" s="266" t="s">
        <v>98</v>
      </c>
      <c r="B10" s="267"/>
      <c r="C10" s="268"/>
      <c r="D10" s="274"/>
      <c r="E10" s="275"/>
      <c r="F10" s="242" t="s">
        <v>99</v>
      </c>
      <c r="G10" s="239"/>
      <c r="H10" s="239"/>
      <c r="I10" s="270"/>
      <c r="J10" s="271"/>
      <c r="K10" s="242" t="s">
        <v>100</v>
      </c>
      <c r="L10" s="239"/>
      <c r="M10" s="239"/>
      <c r="N10" s="264"/>
      <c r="O10" s="276"/>
    </row>
    <row r="11" spans="1:15" ht="25.5" customHeight="1" x14ac:dyDescent="0.2">
      <c r="A11" s="266" t="s">
        <v>101</v>
      </c>
      <c r="B11" s="267"/>
      <c r="C11" s="268"/>
      <c r="D11" s="269"/>
      <c r="E11" s="253"/>
      <c r="F11" s="242" t="s">
        <v>102</v>
      </c>
      <c r="G11" s="239"/>
      <c r="H11" s="239"/>
      <c r="I11" s="270"/>
      <c r="J11" s="271"/>
      <c r="K11" s="242" t="s">
        <v>103</v>
      </c>
      <c r="L11" s="239"/>
      <c r="M11" s="239"/>
      <c r="N11" s="272"/>
      <c r="O11" s="273"/>
    </row>
    <row r="12" spans="1:15" ht="23.25" customHeight="1" x14ac:dyDescent="0.2">
      <c r="A12" s="266" t="s">
        <v>104</v>
      </c>
      <c r="B12" s="267"/>
      <c r="C12" s="268"/>
      <c r="D12" s="274"/>
      <c r="E12" s="275"/>
      <c r="F12" s="242" t="s">
        <v>105</v>
      </c>
      <c r="G12" s="239"/>
      <c r="H12" s="239"/>
      <c r="I12" s="278"/>
      <c r="J12" s="279"/>
      <c r="K12" s="242" t="s">
        <v>106</v>
      </c>
      <c r="L12" s="239"/>
      <c r="M12" s="239"/>
      <c r="N12" s="282"/>
      <c r="O12" s="283"/>
    </row>
    <row r="13" spans="1:15" ht="24" customHeight="1" x14ac:dyDescent="0.2">
      <c r="A13" s="266" t="s">
        <v>107</v>
      </c>
      <c r="B13" s="267"/>
      <c r="C13" s="268"/>
      <c r="D13" s="277"/>
      <c r="E13" s="275"/>
      <c r="F13" s="242" t="s">
        <v>108</v>
      </c>
      <c r="G13" s="239"/>
      <c r="H13" s="239"/>
      <c r="I13" s="278"/>
      <c r="J13" s="279"/>
      <c r="K13" s="242" t="s">
        <v>109</v>
      </c>
      <c r="L13" s="239"/>
      <c r="M13" s="239"/>
      <c r="N13" s="280"/>
      <c r="O13" s="281"/>
    </row>
    <row r="14" spans="1:15" ht="28.5" customHeight="1" thickBot="1" x14ac:dyDescent="0.25">
      <c r="A14" s="292" t="s">
        <v>110</v>
      </c>
      <c r="B14" s="293"/>
      <c r="C14" s="294"/>
      <c r="D14" s="295"/>
      <c r="E14" s="296"/>
      <c r="F14" s="297" t="s">
        <v>111</v>
      </c>
      <c r="G14" s="298"/>
      <c r="H14" s="298"/>
      <c r="I14" s="299"/>
      <c r="J14" s="300"/>
      <c r="K14" s="297" t="s">
        <v>112</v>
      </c>
      <c r="L14" s="298"/>
      <c r="M14" s="298"/>
      <c r="N14" s="301"/>
      <c r="O14" s="302"/>
    </row>
    <row r="15" spans="1:15" ht="12.75" customHeight="1" x14ac:dyDescent="0.2">
      <c r="A15" s="284" t="s">
        <v>113</v>
      </c>
      <c r="B15" s="285"/>
      <c r="C15" s="285"/>
      <c r="D15" s="285"/>
      <c r="E15" s="288" t="s">
        <v>114</v>
      </c>
      <c r="F15" s="288"/>
      <c r="G15" s="288" t="s">
        <v>115</v>
      </c>
      <c r="H15" s="288"/>
      <c r="I15" s="288" t="s">
        <v>116</v>
      </c>
      <c r="J15" s="288"/>
      <c r="K15" s="288"/>
      <c r="L15" s="288"/>
      <c r="M15" s="288"/>
      <c r="N15" s="288"/>
      <c r="O15" s="289"/>
    </row>
    <row r="16" spans="1:15" ht="12.75" customHeight="1" x14ac:dyDescent="0.2">
      <c r="A16" s="286"/>
      <c r="B16" s="287"/>
      <c r="C16" s="287"/>
      <c r="D16" s="287"/>
      <c r="E16" s="290" t="s">
        <v>117</v>
      </c>
      <c r="F16" s="290"/>
      <c r="G16" s="290" t="s">
        <v>118</v>
      </c>
      <c r="H16" s="290"/>
      <c r="I16" s="290" t="s">
        <v>119</v>
      </c>
      <c r="J16" s="290"/>
      <c r="K16" s="290"/>
      <c r="L16" s="290"/>
      <c r="M16" s="290"/>
      <c r="N16" s="290"/>
      <c r="O16" s="291"/>
    </row>
    <row r="17" spans="1:15" ht="12.75" customHeight="1" x14ac:dyDescent="0.2">
      <c r="A17" s="303" t="s">
        <v>120</v>
      </c>
      <c r="B17" s="304"/>
      <c r="C17" s="304"/>
      <c r="D17" s="304"/>
      <c r="E17" s="315"/>
      <c r="F17" s="315"/>
      <c r="G17" s="316"/>
      <c r="H17" s="316"/>
      <c r="I17" s="317"/>
      <c r="J17" s="318"/>
      <c r="K17" s="318"/>
      <c r="L17" s="318"/>
      <c r="M17" s="318"/>
      <c r="N17" s="318"/>
      <c r="O17" s="319"/>
    </row>
    <row r="18" spans="1:15" x14ac:dyDescent="0.2">
      <c r="A18" s="320" t="s">
        <v>121</v>
      </c>
      <c r="B18" s="321"/>
      <c r="C18" s="321"/>
      <c r="D18" s="321"/>
      <c r="E18" s="315"/>
      <c r="F18" s="315"/>
      <c r="G18" s="316"/>
      <c r="H18" s="316"/>
      <c r="I18" s="318"/>
      <c r="J18" s="318"/>
      <c r="K18" s="318"/>
      <c r="L18" s="318"/>
      <c r="M18" s="318"/>
      <c r="N18" s="318"/>
      <c r="O18" s="319"/>
    </row>
    <row r="19" spans="1:15" ht="15.75" customHeight="1" x14ac:dyDescent="0.2">
      <c r="A19" s="303" t="s">
        <v>122</v>
      </c>
      <c r="B19" s="304"/>
      <c r="C19" s="304"/>
      <c r="D19" s="304"/>
      <c r="E19" s="317"/>
      <c r="F19" s="317"/>
      <c r="G19" s="317"/>
      <c r="H19" s="317"/>
      <c r="I19" s="317"/>
      <c r="J19" s="317"/>
      <c r="K19" s="317"/>
      <c r="L19" s="317"/>
      <c r="M19" s="317"/>
      <c r="N19" s="317"/>
      <c r="O19" s="322"/>
    </row>
    <row r="20" spans="1:15" ht="21.75" customHeight="1" x14ac:dyDescent="0.2">
      <c r="A20" s="320" t="s">
        <v>123</v>
      </c>
      <c r="B20" s="321"/>
      <c r="C20" s="321"/>
      <c r="D20" s="321"/>
      <c r="E20" s="317"/>
      <c r="F20" s="317"/>
      <c r="G20" s="317"/>
      <c r="H20" s="317"/>
      <c r="I20" s="317"/>
      <c r="J20" s="317"/>
      <c r="K20" s="317"/>
      <c r="L20" s="317"/>
      <c r="M20" s="317"/>
      <c r="N20" s="317"/>
      <c r="O20" s="322"/>
    </row>
    <row r="21" spans="1:15" ht="12.75" customHeight="1" x14ac:dyDescent="0.2">
      <c r="A21" s="303" t="s">
        <v>124</v>
      </c>
      <c r="B21" s="304"/>
      <c r="C21" s="304"/>
      <c r="D21" s="304"/>
      <c r="E21" s="305"/>
      <c r="F21" s="305"/>
      <c r="G21" s="305"/>
      <c r="H21" s="305"/>
      <c r="I21" s="305"/>
      <c r="J21" s="305"/>
      <c r="K21" s="305"/>
      <c r="L21" s="305"/>
      <c r="M21" s="305"/>
      <c r="N21" s="305"/>
      <c r="O21" s="306"/>
    </row>
    <row r="22" spans="1:15" ht="18" customHeight="1" thickBot="1" x14ac:dyDescent="0.25">
      <c r="A22" s="307" t="s">
        <v>125</v>
      </c>
      <c r="B22" s="308"/>
      <c r="C22" s="308"/>
      <c r="D22" s="308"/>
      <c r="E22" s="305"/>
      <c r="F22" s="305"/>
      <c r="G22" s="305"/>
      <c r="H22" s="305"/>
      <c r="I22" s="305"/>
      <c r="J22" s="305"/>
      <c r="K22" s="305"/>
      <c r="L22" s="305"/>
      <c r="M22" s="305"/>
      <c r="N22" s="305"/>
      <c r="O22" s="306"/>
    </row>
    <row r="23" spans="1:15" ht="12.75" customHeight="1" x14ac:dyDescent="0.2">
      <c r="A23" s="309"/>
      <c r="B23" s="310"/>
      <c r="C23" s="310"/>
      <c r="D23" s="310"/>
      <c r="E23" s="310"/>
      <c r="F23" s="310"/>
      <c r="G23" s="310"/>
      <c r="H23" s="310"/>
      <c r="I23" s="310"/>
      <c r="J23" s="310"/>
      <c r="K23" s="311"/>
      <c r="L23" s="312" t="s">
        <v>126</v>
      </c>
      <c r="M23" s="310"/>
      <c r="N23" s="310"/>
      <c r="O23" s="311"/>
    </row>
    <row r="24" spans="1:15" ht="12.75" customHeight="1" x14ac:dyDescent="0.2">
      <c r="A24" s="99" t="s">
        <v>127</v>
      </c>
      <c r="B24" s="176" t="s">
        <v>128</v>
      </c>
      <c r="C24" s="100" t="s">
        <v>129</v>
      </c>
      <c r="D24" s="313" t="s">
        <v>130</v>
      </c>
      <c r="E24" s="313"/>
      <c r="F24" s="313"/>
      <c r="G24" s="313"/>
      <c r="H24" s="314"/>
      <c r="I24" s="101" t="s">
        <v>131</v>
      </c>
      <c r="J24" s="101" t="s">
        <v>132</v>
      </c>
      <c r="K24" s="102" t="s">
        <v>133</v>
      </c>
      <c r="L24" s="175" t="s">
        <v>134</v>
      </c>
      <c r="M24" s="176" t="s">
        <v>135</v>
      </c>
      <c r="N24" s="176" t="s">
        <v>136</v>
      </c>
      <c r="O24" s="103" t="s">
        <v>137</v>
      </c>
    </row>
    <row r="25" spans="1:15" ht="12.75" customHeight="1" x14ac:dyDescent="0.2">
      <c r="A25" s="330" t="s">
        <v>138</v>
      </c>
      <c r="B25" s="332" t="s">
        <v>139</v>
      </c>
      <c r="C25" s="334" t="s">
        <v>140</v>
      </c>
      <c r="D25" s="336"/>
      <c r="E25" s="336"/>
      <c r="F25" s="336"/>
      <c r="G25" s="336"/>
      <c r="H25" s="332"/>
      <c r="I25" s="323" t="s">
        <v>141</v>
      </c>
      <c r="J25" s="323" t="s">
        <v>142</v>
      </c>
      <c r="K25" s="325" t="s">
        <v>143</v>
      </c>
      <c r="L25" s="338" t="s">
        <v>79</v>
      </c>
      <c r="M25" s="323" t="s">
        <v>81</v>
      </c>
      <c r="N25" s="323" t="s">
        <v>344</v>
      </c>
      <c r="O25" s="325" t="s">
        <v>345</v>
      </c>
    </row>
    <row r="26" spans="1:15" ht="12.75" customHeight="1" x14ac:dyDescent="0.2">
      <c r="A26" s="331"/>
      <c r="B26" s="333"/>
      <c r="C26" s="335"/>
      <c r="D26" s="337"/>
      <c r="E26" s="337"/>
      <c r="F26" s="337"/>
      <c r="G26" s="337"/>
      <c r="H26" s="333"/>
      <c r="I26" s="324"/>
      <c r="J26" s="324"/>
      <c r="K26" s="326"/>
      <c r="L26" s="339"/>
      <c r="M26" s="324"/>
      <c r="N26" s="324"/>
      <c r="O26" s="326"/>
    </row>
    <row r="27" spans="1:15" ht="18" customHeight="1" x14ac:dyDescent="0.2">
      <c r="A27" s="104"/>
      <c r="B27" s="105"/>
      <c r="C27" s="106"/>
      <c r="D27" s="327"/>
      <c r="E27" s="328"/>
      <c r="F27" s="328"/>
      <c r="G27" s="328"/>
      <c r="H27" s="329"/>
      <c r="I27" s="107"/>
      <c r="J27" s="108"/>
      <c r="K27" s="163"/>
      <c r="L27" s="109"/>
      <c r="M27" s="110"/>
      <c r="N27" s="110"/>
      <c r="O27" s="111"/>
    </row>
    <row r="28" spans="1:15" ht="16.5" customHeight="1" x14ac:dyDescent="0.2">
      <c r="A28" s="104"/>
      <c r="B28" s="105"/>
      <c r="C28" s="106"/>
      <c r="D28" s="327"/>
      <c r="E28" s="328"/>
      <c r="F28" s="328"/>
      <c r="G28" s="328"/>
      <c r="H28" s="329"/>
      <c r="I28" s="107"/>
      <c r="J28" s="108"/>
      <c r="K28" s="163"/>
      <c r="L28" s="109"/>
      <c r="M28" s="110"/>
      <c r="N28" s="110"/>
      <c r="O28" s="111"/>
    </row>
    <row r="29" spans="1:15" ht="19.5" customHeight="1" x14ac:dyDescent="0.2">
      <c r="A29" s="104"/>
      <c r="B29" s="112"/>
      <c r="C29" s="106"/>
      <c r="D29" s="327"/>
      <c r="E29" s="328"/>
      <c r="F29" s="328"/>
      <c r="G29" s="328"/>
      <c r="H29" s="329"/>
      <c r="I29" s="107"/>
      <c r="J29" s="108"/>
      <c r="K29" s="163"/>
      <c r="L29" s="109"/>
      <c r="M29" s="110"/>
      <c r="N29" s="110"/>
      <c r="O29" s="111"/>
    </row>
    <row r="30" spans="1:15" ht="15" customHeight="1" x14ac:dyDescent="0.2">
      <c r="A30" s="104"/>
      <c r="B30" s="113"/>
      <c r="C30" s="106"/>
      <c r="D30" s="327"/>
      <c r="E30" s="328"/>
      <c r="F30" s="328"/>
      <c r="G30" s="328"/>
      <c r="H30" s="329"/>
      <c r="I30" s="107"/>
      <c r="J30" s="108"/>
      <c r="K30" s="163"/>
      <c r="L30" s="109"/>
      <c r="M30" s="110"/>
      <c r="N30" s="110"/>
      <c r="O30" s="111"/>
    </row>
    <row r="31" spans="1:15" ht="16.5" customHeight="1" x14ac:dyDescent="0.2">
      <c r="A31" s="104"/>
      <c r="B31" s="114"/>
      <c r="C31" s="106"/>
      <c r="D31" s="327"/>
      <c r="E31" s="328"/>
      <c r="F31" s="328"/>
      <c r="G31" s="328"/>
      <c r="H31" s="329"/>
      <c r="I31" s="107"/>
      <c r="J31" s="108"/>
      <c r="K31" s="163"/>
      <c r="L31" s="109"/>
      <c r="M31" s="110"/>
      <c r="N31" s="110"/>
      <c r="O31" s="111"/>
    </row>
    <row r="32" spans="1:15" ht="14.25" customHeight="1" x14ac:dyDescent="0.2">
      <c r="A32" s="104"/>
      <c r="B32" s="115"/>
      <c r="C32" s="106"/>
      <c r="D32" s="327"/>
      <c r="E32" s="328"/>
      <c r="F32" s="328"/>
      <c r="G32" s="328"/>
      <c r="H32" s="329"/>
      <c r="I32" s="107"/>
      <c r="J32" s="108"/>
      <c r="K32" s="163"/>
      <c r="L32" s="109"/>
      <c r="M32" s="110"/>
      <c r="N32" s="110"/>
      <c r="O32" s="111"/>
    </row>
    <row r="33" spans="1:15" ht="18" customHeight="1" x14ac:dyDescent="0.2">
      <c r="A33" s="104"/>
      <c r="B33" s="116"/>
      <c r="C33" s="106"/>
      <c r="D33" s="327"/>
      <c r="E33" s="328"/>
      <c r="F33" s="328"/>
      <c r="G33" s="328"/>
      <c r="H33" s="329"/>
      <c r="I33" s="107"/>
      <c r="J33" s="108"/>
      <c r="K33" s="163"/>
      <c r="L33" s="109"/>
      <c r="M33" s="110"/>
      <c r="N33" s="110"/>
      <c r="O33" s="111"/>
    </row>
    <row r="34" spans="1:15" ht="13.5" customHeight="1" x14ac:dyDescent="0.2">
      <c r="A34" s="104"/>
      <c r="B34" s="117"/>
      <c r="C34" s="106"/>
      <c r="D34" s="327"/>
      <c r="E34" s="328"/>
      <c r="F34" s="328"/>
      <c r="G34" s="328"/>
      <c r="H34" s="329"/>
      <c r="I34" s="107"/>
      <c r="J34" s="108"/>
      <c r="K34" s="163"/>
      <c r="L34" s="109"/>
      <c r="M34" s="110"/>
      <c r="N34" s="110"/>
      <c r="O34" s="111"/>
    </row>
    <row r="35" spans="1:15" ht="16.5" customHeight="1" x14ac:dyDescent="0.2">
      <c r="A35" s="104"/>
      <c r="B35" s="118"/>
      <c r="C35" s="106"/>
      <c r="D35" s="327"/>
      <c r="E35" s="328"/>
      <c r="F35" s="328"/>
      <c r="G35" s="328"/>
      <c r="H35" s="329"/>
      <c r="I35" s="107"/>
      <c r="J35" s="108"/>
      <c r="K35" s="163"/>
      <c r="L35" s="109"/>
      <c r="M35" s="110"/>
      <c r="N35" s="110"/>
      <c r="O35" s="111"/>
    </row>
    <row r="36" spans="1:15" ht="15" customHeight="1" x14ac:dyDescent="0.2">
      <c r="A36" s="104"/>
      <c r="B36" s="118"/>
      <c r="C36" s="106"/>
      <c r="D36" s="327"/>
      <c r="E36" s="328"/>
      <c r="F36" s="328"/>
      <c r="G36" s="328"/>
      <c r="H36" s="329"/>
      <c r="I36" s="107"/>
      <c r="J36" s="108"/>
      <c r="K36" s="163"/>
      <c r="L36" s="109"/>
      <c r="M36" s="110"/>
      <c r="N36" s="110"/>
      <c r="O36" s="111"/>
    </row>
    <row r="37" spans="1:15" ht="16.5" customHeight="1" x14ac:dyDescent="0.2">
      <c r="A37" s="104"/>
      <c r="B37" s="119"/>
      <c r="C37" s="106"/>
      <c r="D37" s="355"/>
      <c r="E37" s="356"/>
      <c r="F37" s="356"/>
      <c r="G37" s="356"/>
      <c r="H37" s="357"/>
      <c r="I37" s="107"/>
      <c r="J37" s="108"/>
      <c r="K37" s="163"/>
      <c r="L37" s="109"/>
      <c r="M37" s="110"/>
      <c r="N37" s="110"/>
      <c r="O37" s="111"/>
    </row>
    <row r="38" spans="1:15" ht="15" customHeight="1" x14ac:dyDescent="0.2">
      <c r="A38" s="104"/>
      <c r="B38" s="119"/>
      <c r="C38" s="106"/>
      <c r="D38" s="340"/>
      <c r="E38" s="341"/>
      <c r="F38" s="341"/>
      <c r="G38" s="341"/>
      <c r="H38" s="342"/>
      <c r="I38" s="107"/>
      <c r="J38" s="108"/>
      <c r="K38" s="163"/>
      <c r="L38" s="109"/>
      <c r="M38" s="110"/>
      <c r="N38" s="110"/>
      <c r="O38" s="111"/>
    </row>
    <row r="39" spans="1:15" ht="18.75" customHeight="1" thickBot="1" x14ac:dyDescent="0.25">
      <c r="A39" s="104"/>
      <c r="B39" s="119"/>
      <c r="C39" s="106"/>
      <c r="D39" s="340"/>
      <c r="E39" s="341"/>
      <c r="F39" s="341"/>
      <c r="G39" s="341"/>
      <c r="H39" s="342"/>
      <c r="I39" s="107"/>
      <c r="J39" s="108"/>
      <c r="K39" s="163"/>
      <c r="L39" s="109"/>
      <c r="M39" s="110"/>
      <c r="N39" s="110"/>
      <c r="O39" s="111"/>
    </row>
    <row r="40" spans="1:15" ht="19.5" hidden="1" customHeight="1" x14ac:dyDescent="0.2">
      <c r="A40" s="104">
        <f t="shared" ref="A40" si="0">B39</f>
        <v>0</v>
      </c>
      <c r="B40" s="120"/>
      <c r="C40" s="106">
        <f t="shared" ref="C40" si="1">B40-A40</f>
        <v>0</v>
      </c>
      <c r="D40" s="340"/>
      <c r="E40" s="341"/>
      <c r="F40" s="341"/>
      <c r="G40" s="341"/>
      <c r="H40" s="342"/>
      <c r="I40" s="107">
        <v>1</v>
      </c>
      <c r="J40" s="108" t="s">
        <v>144</v>
      </c>
      <c r="K40" s="163">
        <v>3499</v>
      </c>
      <c r="L40" s="109"/>
      <c r="M40" s="121"/>
      <c r="N40" s="110"/>
      <c r="O40" s="122"/>
    </row>
    <row r="41" spans="1:15" ht="17.25" customHeight="1" thickBot="1" x14ac:dyDescent="0.25">
      <c r="A41" s="343" t="s">
        <v>146</v>
      </c>
      <c r="B41" s="344"/>
      <c r="C41" s="123"/>
      <c r="D41" s="345"/>
      <c r="E41" s="346"/>
      <c r="F41" s="346"/>
      <c r="G41" s="346"/>
      <c r="H41" s="346"/>
      <c r="I41" s="347"/>
      <c r="J41" s="348"/>
      <c r="K41" s="124"/>
      <c r="L41" s="125"/>
      <c r="M41" s="125"/>
      <c r="N41" s="125"/>
      <c r="O41" s="125"/>
    </row>
    <row r="42" spans="1:15" x14ac:dyDescent="0.2">
      <c r="A42" s="349" t="s">
        <v>147</v>
      </c>
      <c r="B42" s="350"/>
      <c r="C42" s="350"/>
      <c r="D42" s="350"/>
      <c r="E42" s="350"/>
      <c r="F42" s="350"/>
      <c r="G42" s="350"/>
      <c r="H42" s="350"/>
      <c r="I42" s="350"/>
      <c r="J42" s="350"/>
      <c r="K42" s="351"/>
      <c r="L42" s="351"/>
      <c r="M42" s="351"/>
      <c r="N42" s="351"/>
      <c r="O42" s="352"/>
    </row>
    <row r="43" spans="1:15" ht="25.5" x14ac:dyDescent="0.2">
      <c r="A43" s="353" t="s">
        <v>148</v>
      </c>
      <c r="B43" s="354"/>
      <c r="C43" s="354" t="s">
        <v>149</v>
      </c>
      <c r="D43" s="354"/>
      <c r="E43" s="165" t="s">
        <v>150</v>
      </c>
      <c r="F43" s="165" t="s">
        <v>151</v>
      </c>
      <c r="G43" s="165" t="s">
        <v>152</v>
      </c>
      <c r="H43" s="165" t="s">
        <v>153</v>
      </c>
      <c r="I43" s="165" t="s">
        <v>154</v>
      </c>
      <c r="J43" s="165" t="s">
        <v>155</v>
      </c>
      <c r="K43" s="165" t="s">
        <v>156</v>
      </c>
      <c r="L43" s="165" t="s">
        <v>157</v>
      </c>
      <c r="M43" s="165" t="s">
        <v>158</v>
      </c>
      <c r="N43" s="165" t="s">
        <v>159</v>
      </c>
      <c r="O43" s="168" t="s">
        <v>160</v>
      </c>
    </row>
    <row r="44" spans="1:15" ht="13.5" thickBot="1" x14ac:dyDescent="0.25">
      <c r="A44" s="359" t="s">
        <v>78</v>
      </c>
      <c r="B44" s="360"/>
      <c r="C44" s="360" t="s">
        <v>145</v>
      </c>
      <c r="D44" s="360"/>
      <c r="E44" s="166" t="s">
        <v>161</v>
      </c>
      <c r="F44" s="166" t="s">
        <v>39</v>
      </c>
      <c r="G44" s="166" t="s">
        <v>162</v>
      </c>
      <c r="H44" s="166" t="s">
        <v>163</v>
      </c>
      <c r="I44" s="166" t="s">
        <v>80</v>
      </c>
      <c r="J44" s="166"/>
      <c r="K44" s="166" t="s">
        <v>164</v>
      </c>
      <c r="L44" s="166" t="s">
        <v>165</v>
      </c>
      <c r="M44" s="166" t="s">
        <v>166</v>
      </c>
      <c r="N44" s="166" t="s">
        <v>167</v>
      </c>
      <c r="O44" s="167" t="s">
        <v>168</v>
      </c>
    </row>
    <row r="45" spans="1:15" ht="12.75" customHeight="1" thickBot="1" x14ac:dyDescent="0.25">
      <c r="A45" s="362"/>
      <c r="B45" s="363"/>
      <c r="C45" s="364"/>
      <c r="D45" s="363"/>
      <c r="E45" s="169"/>
      <c r="F45" s="126"/>
      <c r="G45" s="169"/>
      <c r="H45" s="126"/>
      <c r="I45" s="169"/>
      <c r="J45" s="169"/>
      <c r="K45" s="169"/>
      <c r="L45" s="126"/>
      <c r="M45" s="126"/>
      <c r="N45" s="169"/>
      <c r="O45" s="127"/>
    </row>
    <row r="46" spans="1:15" x14ac:dyDescent="0.2">
      <c r="A46" s="365"/>
      <c r="B46" s="366"/>
      <c r="C46" s="366"/>
      <c r="D46" s="366"/>
      <c r="E46" s="366"/>
      <c r="F46" s="366"/>
      <c r="G46" s="366"/>
      <c r="H46" s="366"/>
      <c r="I46" s="366"/>
      <c r="J46" s="366"/>
      <c r="K46" s="366"/>
      <c r="L46" s="366"/>
      <c r="M46" s="366"/>
      <c r="N46" s="366"/>
      <c r="O46" s="367"/>
    </row>
    <row r="47" spans="1:15" x14ac:dyDescent="0.2">
      <c r="A47" s="353" t="s">
        <v>169</v>
      </c>
      <c r="B47" s="354"/>
      <c r="C47" s="354" t="s">
        <v>170</v>
      </c>
      <c r="D47" s="354"/>
      <c r="E47" s="354" t="s">
        <v>171</v>
      </c>
      <c r="F47" s="354"/>
      <c r="G47" s="354" t="s">
        <v>172</v>
      </c>
      <c r="H47" s="354"/>
      <c r="I47" s="354"/>
      <c r="J47" s="354" t="s">
        <v>137</v>
      </c>
      <c r="K47" s="354"/>
      <c r="L47" s="354"/>
      <c r="M47" s="354" t="s">
        <v>173</v>
      </c>
      <c r="N47" s="354"/>
      <c r="O47" s="358"/>
    </row>
    <row r="48" spans="1:15" ht="13.5" thickBot="1" x14ac:dyDescent="0.25">
      <c r="A48" s="359" t="s">
        <v>174</v>
      </c>
      <c r="B48" s="360"/>
      <c r="C48" s="360" t="s">
        <v>175</v>
      </c>
      <c r="D48" s="360"/>
      <c r="E48" s="360" t="s">
        <v>176</v>
      </c>
      <c r="F48" s="360"/>
      <c r="G48" s="360" t="s">
        <v>177</v>
      </c>
      <c r="H48" s="360"/>
      <c r="I48" s="360"/>
      <c r="J48" s="360" t="s">
        <v>178</v>
      </c>
      <c r="K48" s="360"/>
      <c r="L48" s="360"/>
      <c r="M48" s="360" t="s">
        <v>179</v>
      </c>
      <c r="N48" s="360"/>
      <c r="O48" s="361"/>
    </row>
    <row r="49" spans="1:15" ht="13.5" thickBot="1" x14ac:dyDescent="0.25">
      <c r="A49" s="370"/>
      <c r="B49" s="371"/>
      <c r="C49" s="371"/>
      <c r="D49" s="371"/>
      <c r="E49" s="372"/>
      <c r="F49" s="372"/>
      <c r="G49" s="371"/>
      <c r="H49" s="371"/>
      <c r="I49" s="371"/>
      <c r="J49" s="373"/>
      <c r="K49" s="373"/>
      <c r="L49" s="373"/>
      <c r="M49" s="373" t="s">
        <v>180</v>
      </c>
      <c r="N49" s="373"/>
      <c r="O49" s="374"/>
    </row>
    <row r="50" spans="1:15" x14ac:dyDescent="0.2">
      <c r="A50" s="349" t="s">
        <v>181</v>
      </c>
      <c r="B50" s="368"/>
      <c r="C50" s="368"/>
      <c r="D50" s="368"/>
      <c r="E50" s="368"/>
      <c r="F50" s="368"/>
      <c r="G50" s="368"/>
      <c r="H50" s="368"/>
      <c r="I50" s="368"/>
      <c r="J50" s="368"/>
      <c r="K50" s="368"/>
      <c r="L50" s="368"/>
      <c r="M50" s="368"/>
      <c r="N50" s="368"/>
      <c r="O50" s="369"/>
    </row>
    <row r="51" spans="1:15" x14ac:dyDescent="0.2">
      <c r="A51" s="353" t="s">
        <v>182</v>
      </c>
      <c r="B51" s="354"/>
      <c r="C51" s="354"/>
      <c r="D51" s="354" t="s">
        <v>183</v>
      </c>
      <c r="E51" s="354"/>
      <c r="F51" s="354"/>
      <c r="G51" s="354" t="s">
        <v>184</v>
      </c>
      <c r="H51" s="354"/>
      <c r="I51" s="354"/>
      <c r="J51" s="354" t="s">
        <v>185</v>
      </c>
      <c r="K51" s="354"/>
      <c r="L51" s="354"/>
      <c r="M51" s="354" t="s">
        <v>186</v>
      </c>
      <c r="N51" s="354"/>
      <c r="O51" s="358"/>
    </row>
    <row r="52" spans="1:15" x14ac:dyDescent="0.2">
      <c r="A52" s="383" t="s">
        <v>187</v>
      </c>
      <c r="B52" s="384"/>
      <c r="C52" s="384"/>
      <c r="D52" s="384" t="s">
        <v>188</v>
      </c>
      <c r="E52" s="384"/>
      <c r="F52" s="384"/>
      <c r="G52" s="384" t="s">
        <v>189</v>
      </c>
      <c r="H52" s="384"/>
      <c r="I52" s="384"/>
      <c r="J52" s="384" t="s">
        <v>190</v>
      </c>
      <c r="K52" s="384"/>
      <c r="L52" s="384"/>
      <c r="M52" s="384" t="s">
        <v>191</v>
      </c>
      <c r="N52" s="384"/>
      <c r="O52" s="385"/>
    </row>
    <row r="53" spans="1:15" ht="12.75" customHeight="1" x14ac:dyDescent="0.2">
      <c r="A53" s="386"/>
      <c r="B53" s="387"/>
      <c r="C53" s="388"/>
      <c r="D53" s="389"/>
      <c r="E53" s="389"/>
      <c r="F53" s="389"/>
      <c r="G53" s="389"/>
      <c r="H53" s="389"/>
      <c r="I53" s="389"/>
      <c r="J53" s="389"/>
      <c r="K53" s="389"/>
      <c r="L53" s="389"/>
      <c r="M53" s="250"/>
      <c r="N53" s="250"/>
      <c r="O53" s="251"/>
    </row>
    <row r="54" spans="1:15" x14ac:dyDescent="0.2">
      <c r="A54" s="375"/>
      <c r="B54" s="376"/>
      <c r="C54" s="376"/>
      <c r="D54" s="376"/>
      <c r="E54" s="376"/>
      <c r="F54" s="376"/>
      <c r="G54" s="376"/>
      <c r="H54" s="376"/>
      <c r="I54" s="376"/>
      <c r="J54" s="376"/>
      <c r="K54" s="376"/>
      <c r="L54" s="376"/>
      <c r="M54" s="376"/>
      <c r="N54" s="376"/>
      <c r="O54" s="377"/>
    </row>
    <row r="55" spans="1:15" ht="13.5" thickBot="1" x14ac:dyDescent="0.25">
      <c r="A55" s="378"/>
      <c r="B55" s="379"/>
      <c r="C55" s="379"/>
      <c r="D55" s="380"/>
      <c r="E55" s="381"/>
      <c r="F55" s="382"/>
      <c r="G55" s="380"/>
      <c r="H55" s="381"/>
      <c r="I55" s="382"/>
      <c r="J55" s="379"/>
      <c r="K55" s="379"/>
      <c r="L55" s="379"/>
      <c r="M55" s="250"/>
      <c r="N55" s="250"/>
      <c r="O55" s="251"/>
    </row>
    <row r="56" spans="1:15" x14ac:dyDescent="0.2">
      <c r="A56" s="349"/>
      <c r="B56" s="368"/>
      <c r="C56" s="368"/>
      <c r="D56" s="368"/>
      <c r="E56" s="368"/>
      <c r="F56" s="368"/>
      <c r="G56" s="368"/>
      <c r="H56" s="368"/>
      <c r="I56" s="368"/>
      <c r="J56" s="368"/>
      <c r="K56" s="368"/>
      <c r="L56" s="368"/>
      <c r="M56" s="368"/>
      <c r="N56" s="368"/>
      <c r="O56" s="369"/>
    </row>
    <row r="57" spans="1:15" ht="12.75" customHeight="1" x14ac:dyDescent="0.2">
      <c r="A57" s="164" t="s">
        <v>192</v>
      </c>
      <c r="B57" s="165" t="s">
        <v>193</v>
      </c>
      <c r="C57" s="165" t="s">
        <v>194</v>
      </c>
      <c r="D57" s="165" t="s">
        <v>195</v>
      </c>
      <c r="E57" s="165" t="s">
        <v>196</v>
      </c>
      <c r="F57" s="165" t="s">
        <v>197</v>
      </c>
      <c r="G57" s="165" t="s">
        <v>198</v>
      </c>
      <c r="H57" s="165" t="s">
        <v>199</v>
      </c>
      <c r="I57" s="165" t="s">
        <v>200</v>
      </c>
      <c r="J57" s="165" t="s">
        <v>201</v>
      </c>
      <c r="K57" s="165" t="s">
        <v>202</v>
      </c>
      <c r="L57" s="165" t="s">
        <v>203</v>
      </c>
      <c r="M57" s="165" t="s">
        <v>204</v>
      </c>
      <c r="N57" s="165" t="s">
        <v>205</v>
      </c>
      <c r="O57" s="168" t="s">
        <v>206</v>
      </c>
    </row>
    <row r="58" spans="1:15" ht="12.75" customHeight="1" x14ac:dyDescent="0.2">
      <c r="A58" s="170" t="s">
        <v>207</v>
      </c>
      <c r="B58" s="171" t="s">
        <v>208</v>
      </c>
      <c r="C58" s="171" t="s">
        <v>209</v>
      </c>
      <c r="D58" s="171" t="s">
        <v>210</v>
      </c>
      <c r="E58" s="171" t="s">
        <v>211</v>
      </c>
      <c r="F58" s="171" t="s">
        <v>211</v>
      </c>
      <c r="G58" s="171" t="s">
        <v>212</v>
      </c>
      <c r="H58" s="171" t="s">
        <v>213</v>
      </c>
      <c r="I58" s="171" t="s">
        <v>214</v>
      </c>
      <c r="J58" s="171" t="s">
        <v>215</v>
      </c>
      <c r="K58" s="171" t="s">
        <v>216</v>
      </c>
      <c r="L58" s="171" t="s">
        <v>217</v>
      </c>
      <c r="M58" s="171" t="s">
        <v>218</v>
      </c>
      <c r="N58" s="171" t="s">
        <v>219</v>
      </c>
      <c r="O58" s="172" t="s">
        <v>220</v>
      </c>
    </row>
    <row r="59" spans="1:15" ht="12.75" customHeight="1" x14ac:dyDescent="0.2">
      <c r="A59" s="128"/>
      <c r="B59" s="128"/>
      <c r="C59" s="162"/>
      <c r="D59" s="162"/>
      <c r="E59" s="162"/>
      <c r="F59" s="173"/>
      <c r="G59" s="173"/>
      <c r="H59" s="129"/>
      <c r="I59" s="129"/>
      <c r="J59" s="129"/>
      <c r="K59" s="129"/>
      <c r="L59" s="130"/>
      <c r="M59" s="129"/>
      <c r="N59" s="173"/>
      <c r="O59" s="131"/>
    </row>
    <row r="60" spans="1:15" ht="12.75" customHeight="1" x14ac:dyDescent="0.2">
      <c r="A60" s="375" t="s">
        <v>221</v>
      </c>
      <c r="B60" s="390"/>
      <c r="C60" s="390"/>
      <c r="D60" s="390"/>
      <c r="E60" s="390"/>
      <c r="F60" s="390"/>
      <c r="G60" s="390"/>
      <c r="H60" s="390"/>
      <c r="I60" s="390"/>
      <c r="J60" s="390"/>
      <c r="K60" s="390"/>
      <c r="L60" s="390"/>
      <c r="M60" s="390"/>
      <c r="N60" s="390"/>
      <c r="O60" s="391"/>
    </row>
    <row r="61" spans="1:15" ht="12.75" customHeight="1" thickBot="1" x14ac:dyDescent="0.25">
      <c r="A61" s="132"/>
      <c r="B61" s="133"/>
      <c r="C61" s="133"/>
      <c r="D61" s="134"/>
      <c r="E61" s="134"/>
      <c r="F61" s="134"/>
      <c r="G61" s="134"/>
      <c r="H61" s="134"/>
      <c r="I61" s="134"/>
      <c r="J61" s="134"/>
      <c r="K61" s="134" t="s">
        <v>222</v>
      </c>
      <c r="L61" s="135"/>
      <c r="M61" s="135"/>
      <c r="N61" s="136"/>
      <c r="O61" s="137"/>
    </row>
    <row r="62" spans="1:15" x14ac:dyDescent="0.2">
      <c r="A62" s="349" t="s">
        <v>223</v>
      </c>
      <c r="B62" s="368"/>
      <c r="C62" s="368"/>
      <c r="D62" s="368"/>
      <c r="E62" s="368"/>
      <c r="F62" s="368"/>
      <c r="G62" s="368"/>
      <c r="H62" s="368"/>
      <c r="I62" s="368"/>
      <c r="J62" s="368"/>
      <c r="K62" s="368"/>
      <c r="L62" s="368"/>
      <c r="M62" s="368"/>
      <c r="N62" s="368"/>
      <c r="O62" s="369"/>
    </row>
    <row r="63" spans="1:15" ht="12.75" customHeight="1" x14ac:dyDescent="0.2">
      <c r="A63" s="392"/>
      <c r="B63" s="264"/>
      <c r="C63" s="264"/>
      <c r="D63" s="176" t="s">
        <v>224</v>
      </c>
      <c r="E63" s="360" t="s">
        <v>225</v>
      </c>
      <c r="F63" s="176" t="s">
        <v>226</v>
      </c>
      <c r="G63" s="176"/>
      <c r="H63" s="176" t="s">
        <v>227</v>
      </c>
      <c r="I63" s="176"/>
      <c r="J63" s="176" t="s">
        <v>228</v>
      </c>
      <c r="K63" s="396"/>
      <c r="L63" s="397"/>
      <c r="M63" s="176" t="s">
        <v>229</v>
      </c>
      <c r="N63" s="354" t="s">
        <v>230</v>
      </c>
      <c r="O63" s="398"/>
    </row>
    <row r="64" spans="1:15" ht="25.5" customHeight="1" thickBot="1" x14ac:dyDescent="0.25">
      <c r="A64" s="393"/>
      <c r="B64" s="394"/>
      <c r="C64" s="394"/>
      <c r="D64" s="179" t="s">
        <v>231</v>
      </c>
      <c r="E64" s="395"/>
      <c r="F64" s="179" t="s">
        <v>232</v>
      </c>
      <c r="G64" s="179" t="s">
        <v>225</v>
      </c>
      <c r="H64" s="179" t="s">
        <v>233</v>
      </c>
      <c r="I64" s="179" t="s">
        <v>225</v>
      </c>
      <c r="J64" s="179" t="s">
        <v>234</v>
      </c>
      <c r="K64" s="399" t="s">
        <v>225</v>
      </c>
      <c r="L64" s="332"/>
      <c r="M64" s="179" t="s">
        <v>235</v>
      </c>
      <c r="N64" s="400" t="s">
        <v>236</v>
      </c>
      <c r="O64" s="401"/>
    </row>
    <row r="65" spans="1:16" ht="15.75" customHeight="1" x14ac:dyDescent="0.2">
      <c r="A65" s="415" t="s">
        <v>360</v>
      </c>
      <c r="B65" s="416"/>
      <c r="C65" s="417"/>
      <c r="D65" s="418"/>
      <c r="E65" s="420"/>
      <c r="F65" s="402"/>
      <c r="G65" s="402"/>
      <c r="H65" s="422"/>
      <c r="I65" s="402"/>
      <c r="J65" s="402"/>
      <c r="K65" s="404"/>
      <c r="L65" s="405"/>
      <c r="M65" s="402"/>
      <c r="N65" s="408"/>
      <c r="O65" s="409"/>
      <c r="P65" s="204"/>
    </row>
    <row r="66" spans="1:16" ht="51.75" customHeight="1" x14ac:dyDescent="0.2">
      <c r="A66" s="410" t="s">
        <v>361</v>
      </c>
      <c r="B66" s="411"/>
      <c r="C66" s="412"/>
      <c r="D66" s="419"/>
      <c r="E66" s="421"/>
      <c r="F66" s="403"/>
      <c r="G66" s="403"/>
      <c r="H66" s="423"/>
      <c r="I66" s="403"/>
      <c r="J66" s="403"/>
      <c r="K66" s="406"/>
      <c r="L66" s="407"/>
      <c r="M66" s="403"/>
      <c r="N66" s="413"/>
      <c r="O66" s="414"/>
    </row>
    <row r="67" spans="1:16" ht="15.75" customHeight="1" x14ac:dyDescent="0.2">
      <c r="A67" s="428" t="s">
        <v>362</v>
      </c>
      <c r="B67" s="429"/>
      <c r="C67" s="430"/>
      <c r="D67" s="138"/>
      <c r="E67" s="138"/>
      <c r="F67" s="138"/>
      <c r="G67" s="138"/>
      <c r="H67" s="138"/>
      <c r="I67" s="138"/>
      <c r="J67" s="138"/>
      <c r="K67" s="431"/>
      <c r="L67" s="432"/>
      <c r="M67" s="138"/>
      <c r="N67" s="431"/>
      <c r="O67" s="433"/>
    </row>
    <row r="68" spans="1:16" ht="57.75" customHeight="1" thickBot="1" x14ac:dyDescent="0.25">
      <c r="A68" s="434" t="s">
        <v>363</v>
      </c>
      <c r="B68" s="435"/>
      <c r="C68" s="436"/>
      <c r="D68" s="437"/>
      <c r="E68" s="438"/>
      <c r="F68" s="438"/>
      <c r="G68" s="438"/>
      <c r="H68" s="438"/>
      <c r="I68" s="438"/>
      <c r="J68" s="438"/>
      <c r="K68" s="438"/>
      <c r="L68" s="438"/>
      <c r="M68" s="438"/>
      <c r="N68" s="438"/>
      <c r="O68" s="439"/>
    </row>
    <row r="69" spans="1:16" x14ac:dyDescent="0.2">
      <c r="A69" s="309" t="s">
        <v>237</v>
      </c>
      <c r="B69" s="310"/>
      <c r="C69" s="310"/>
      <c r="D69" s="310"/>
      <c r="E69" s="310"/>
      <c r="F69" s="310"/>
      <c r="G69" s="310"/>
      <c r="H69" s="310"/>
      <c r="I69" s="310"/>
      <c r="J69" s="310"/>
      <c r="K69" s="310"/>
      <c r="L69" s="310"/>
      <c r="M69" s="310"/>
      <c r="N69" s="310"/>
      <c r="O69" s="311"/>
    </row>
    <row r="70" spans="1:16" ht="12.75" customHeight="1" x14ac:dyDescent="0.2">
      <c r="A70" s="353" t="s">
        <v>238</v>
      </c>
      <c r="B70" s="354"/>
      <c r="C70" s="165" t="s">
        <v>239</v>
      </c>
      <c r="D70" s="165" t="s">
        <v>240</v>
      </c>
      <c r="E70" s="165" t="s">
        <v>241</v>
      </c>
      <c r="F70" s="165" t="s">
        <v>242</v>
      </c>
      <c r="G70" s="165" t="s">
        <v>243</v>
      </c>
      <c r="H70" s="165" t="s">
        <v>244</v>
      </c>
      <c r="I70" s="165" t="s">
        <v>245</v>
      </c>
      <c r="J70" s="354" t="s">
        <v>246</v>
      </c>
      <c r="K70" s="354"/>
      <c r="L70" s="165" t="s">
        <v>247</v>
      </c>
      <c r="M70" s="165" t="s">
        <v>248</v>
      </c>
      <c r="N70" s="354" t="s">
        <v>249</v>
      </c>
      <c r="O70" s="358"/>
    </row>
    <row r="71" spans="1:16" ht="12.75" customHeight="1" thickBot="1" x14ac:dyDescent="0.25">
      <c r="A71" s="424" t="s">
        <v>250</v>
      </c>
      <c r="B71" s="425"/>
      <c r="C71" s="139" t="s">
        <v>251</v>
      </c>
      <c r="D71" s="139" t="s">
        <v>252</v>
      </c>
      <c r="E71" s="139" t="s">
        <v>253</v>
      </c>
      <c r="F71" s="139" t="s">
        <v>254</v>
      </c>
      <c r="G71" s="139" t="s">
        <v>255</v>
      </c>
      <c r="H71" s="139" t="s">
        <v>256</v>
      </c>
      <c r="I71" s="139" t="s">
        <v>257</v>
      </c>
      <c r="J71" s="426" t="s">
        <v>258</v>
      </c>
      <c r="K71" s="425"/>
      <c r="L71" s="139" t="s">
        <v>259</v>
      </c>
      <c r="M71" s="139" t="s">
        <v>260</v>
      </c>
      <c r="N71" s="426" t="s">
        <v>261</v>
      </c>
      <c r="O71" s="427"/>
    </row>
    <row r="72" spans="1:16" ht="27.75" customHeight="1" thickBot="1" x14ac:dyDescent="0.25">
      <c r="A72" s="440"/>
      <c r="B72" s="441"/>
      <c r="C72" s="140"/>
      <c r="D72" s="141"/>
      <c r="E72" s="142"/>
      <c r="F72" s="143"/>
      <c r="G72" s="143"/>
      <c r="H72" s="144"/>
      <c r="I72" s="145"/>
      <c r="J72" s="442"/>
      <c r="K72" s="443"/>
      <c r="L72" s="146"/>
      <c r="M72" s="147"/>
      <c r="N72" s="444"/>
      <c r="O72" s="445"/>
    </row>
    <row r="73" spans="1:16" ht="7.5" customHeight="1" x14ac:dyDescent="0.2">
      <c r="A73" s="440"/>
      <c r="B73" s="441"/>
      <c r="C73" s="140"/>
      <c r="D73" s="141"/>
      <c r="E73" s="142"/>
      <c r="F73" s="143"/>
      <c r="G73" s="143"/>
      <c r="H73" s="144"/>
      <c r="I73" s="145"/>
      <c r="J73" s="442"/>
      <c r="K73" s="443"/>
      <c r="L73" s="148"/>
      <c r="M73" s="147"/>
      <c r="N73" s="446"/>
      <c r="O73" s="447"/>
    </row>
    <row r="74" spans="1:16" x14ac:dyDescent="0.2">
      <c r="A74" s="309"/>
      <c r="B74" s="310"/>
      <c r="C74" s="310"/>
      <c r="D74" s="310"/>
      <c r="E74" s="310"/>
      <c r="F74" s="310"/>
      <c r="G74" s="310"/>
      <c r="H74" s="310"/>
      <c r="I74" s="310"/>
      <c r="J74" s="310"/>
      <c r="K74" s="310"/>
      <c r="L74" s="310"/>
      <c r="M74" s="310"/>
      <c r="N74" s="310"/>
      <c r="O74" s="311"/>
    </row>
    <row r="75" spans="1:16" x14ac:dyDescent="0.2">
      <c r="A75" s="353" t="s">
        <v>262</v>
      </c>
      <c r="B75" s="354"/>
      <c r="C75" s="165" t="s">
        <v>263</v>
      </c>
      <c r="D75" s="165" t="s">
        <v>264</v>
      </c>
      <c r="E75" s="165" t="s">
        <v>265</v>
      </c>
      <c r="F75" s="354" t="s">
        <v>266</v>
      </c>
      <c r="G75" s="354"/>
      <c r="H75" s="354" t="s">
        <v>267</v>
      </c>
      <c r="I75" s="354"/>
      <c r="J75" s="354" t="s">
        <v>268</v>
      </c>
      <c r="K75" s="354"/>
      <c r="L75" s="354" t="s">
        <v>269</v>
      </c>
      <c r="M75" s="354"/>
      <c r="N75" s="354" t="s">
        <v>270</v>
      </c>
      <c r="O75" s="358"/>
    </row>
    <row r="76" spans="1:16" ht="12.75" customHeight="1" x14ac:dyDescent="0.2">
      <c r="A76" s="460" t="s">
        <v>271</v>
      </c>
      <c r="B76" s="453"/>
      <c r="C76" s="360" t="s">
        <v>272</v>
      </c>
      <c r="D76" s="360" t="s">
        <v>273</v>
      </c>
      <c r="E76" s="360" t="s">
        <v>274</v>
      </c>
      <c r="F76" s="452" t="s">
        <v>275</v>
      </c>
      <c r="G76" s="453"/>
      <c r="H76" s="452" t="s">
        <v>276</v>
      </c>
      <c r="I76" s="453"/>
      <c r="J76" s="452" t="s">
        <v>277</v>
      </c>
      <c r="K76" s="453"/>
      <c r="L76" s="452" t="s">
        <v>278</v>
      </c>
      <c r="M76" s="453"/>
      <c r="N76" s="452" t="s">
        <v>279</v>
      </c>
      <c r="O76" s="454"/>
    </row>
    <row r="77" spans="1:16" ht="12.75" customHeight="1" thickBot="1" x14ac:dyDescent="0.25">
      <c r="A77" s="461"/>
      <c r="B77" s="332"/>
      <c r="C77" s="462"/>
      <c r="D77" s="462"/>
      <c r="E77" s="462"/>
      <c r="F77" s="399"/>
      <c r="G77" s="332"/>
      <c r="H77" s="399"/>
      <c r="I77" s="332"/>
      <c r="J77" s="399"/>
      <c r="K77" s="332"/>
      <c r="L77" s="399"/>
      <c r="M77" s="332"/>
      <c r="N77" s="399"/>
      <c r="O77" s="455"/>
    </row>
    <row r="78" spans="1:16" x14ac:dyDescent="0.2">
      <c r="A78" s="456"/>
      <c r="B78" s="457"/>
      <c r="C78" s="178"/>
      <c r="D78" s="178"/>
      <c r="E78" s="178"/>
      <c r="F78" s="458"/>
      <c r="G78" s="457"/>
      <c r="H78" s="458"/>
      <c r="I78" s="457"/>
      <c r="J78" s="458"/>
      <c r="K78" s="457"/>
      <c r="L78" s="458"/>
      <c r="M78" s="457"/>
      <c r="N78" s="458"/>
      <c r="O78" s="459"/>
    </row>
    <row r="79" spans="1:16" x14ac:dyDescent="0.2">
      <c r="A79" s="448"/>
      <c r="B79" s="449"/>
      <c r="C79" s="177"/>
      <c r="D79" s="177"/>
      <c r="E79" s="177"/>
      <c r="F79" s="450"/>
      <c r="G79" s="449"/>
      <c r="H79" s="450"/>
      <c r="I79" s="449"/>
      <c r="J79" s="450"/>
      <c r="K79" s="449"/>
      <c r="L79" s="450"/>
      <c r="M79" s="449"/>
      <c r="N79" s="450"/>
      <c r="O79" s="451"/>
    </row>
    <row r="80" spans="1:16" ht="13.5" thickBot="1" x14ac:dyDescent="0.25">
      <c r="A80" s="466"/>
      <c r="B80" s="467"/>
      <c r="C80" s="180"/>
      <c r="D80" s="180"/>
      <c r="E80" s="180"/>
      <c r="F80" s="468"/>
      <c r="G80" s="467"/>
      <c r="H80" s="468"/>
      <c r="I80" s="467"/>
      <c r="J80" s="468"/>
      <c r="K80" s="467"/>
      <c r="L80" s="468"/>
      <c r="M80" s="467"/>
      <c r="N80" s="468"/>
      <c r="O80" s="469"/>
    </row>
    <row r="81" spans="1:15" x14ac:dyDescent="0.2">
      <c r="A81" s="463" t="s">
        <v>280</v>
      </c>
      <c r="B81" s="464"/>
      <c r="C81" s="464"/>
      <c r="D81" s="464"/>
      <c r="E81" s="465"/>
      <c r="F81" s="463" t="s">
        <v>281</v>
      </c>
      <c r="G81" s="464"/>
      <c r="H81" s="464"/>
      <c r="I81" s="464"/>
      <c r="J81" s="464"/>
      <c r="K81" s="464"/>
      <c r="L81" s="464"/>
      <c r="M81" s="464"/>
      <c r="N81" s="464"/>
      <c r="O81" s="465"/>
    </row>
    <row r="82" spans="1:15" x14ac:dyDescent="0.2">
      <c r="A82" s="164" t="s">
        <v>282</v>
      </c>
      <c r="B82" s="165" t="s">
        <v>283</v>
      </c>
      <c r="C82" s="165" t="s">
        <v>284</v>
      </c>
      <c r="D82" s="165" t="s">
        <v>285</v>
      </c>
      <c r="E82" s="168" t="s">
        <v>286</v>
      </c>
      <c r="F82" s="353"/>
      <c r="G82" s="354"/>
      <c r="H82" s="354"/>
      <c r="I82" s="354"/>
      <c r="J82" s="354"/>
      <c r="K82" s="354"/>
      <c r="L82" s="354"/>
      <c r="M82" s="354"/>
      <c r="N82" s="354"/>
      <c r="O82" s="358"/>
    </row>
    <row r="83" spans="1:15" ht="25.5" customHeight="1" x14ac:dyDescent="0.2">
      <c r="A83" s="170" t="s">
        <v>272</v>
      </c>
      <c r="B83" s="171" t="s">
        <v>287</v>
      </c>
      <c r="C83" s="171" t="s">
        <v>276</v>
      </c>
      <c r="D83" s="171" t="s">
        <v>273</v>
      </c>
      <c r="E83" s="172" t="s">
        <v>288</v>
      </c>
      <c r="F83" s="383" t="s">
        <v>289</v>
      </c>
      <c r="G83" s="384"/>
      <c r="H83" s="384" t="s">
        <v>290</v>
      </c>
      <c r="I83" s="384"/>
      <c r="J83" s="384" t="s">
        <v>291</v>
      </c>
      <c r="K83" s="384"/>
      <c r="L83" s="384" t="s">
        <v>292</v>
      </c>
      <c r="M83" s="384"/>
      <c r="N83" s="384" t="s">
        <v>293</v>
      </c>
      <c r="O83" s="385"/>
    </row>
    <row r="84" spans="1:15" ht="16.5" customHeight="1" thickBot="1" x14ac:dyDescent="0.25">
      <c r="A84" s="149"/>
      <c r="B84" s="149"/>
      <c r="C84" s="149"/>
      <c r="D84" s="150"/>
      <c r="E84" s="150"/>
      <c r="F84" s="475"/>
      <c r="G84" s="476"/>
      <c r="H84" s="475"/>
      <c r="I84" s="477"/>
      <c r="J84" s="475"/>
      <c r="K84" s="477"/>
      <c r="L84" s="478"/>
      <c r="M84" s="478"/>
      <c r="N84" s="479"/>
      <c r="O84" s="480"/>
    </row>
    <row r="85" spans="1:15" ht="13.5" thickBot="1" x14ac:dyDescent="0.25">
      <c r="A85" s="470" t="s">
        <v>295</v>
      </c>
      <c r="B85" s="471"/>
      <c r="C85" s="149"/>
      <c r="D85" s="151" t="s">
        <v>296</v>
      </c>
      <c r="E85" s="150"/>
      <c r="F85" s="472"/>
      <c r="G85" s="290"/>
      <c r="H85" s="290"/>
      <c r="I85" s="290"/>
      <c r="J85" s="290"/>
      <c r="K85" s="290"/>
      <c r="L85" s="290"/>
      <c r="M85" s="290"/>
      <c r="N85" s="473"/>
      <c r="O85" s="474"/>
    </row>
    <row r="86" spans="1:15" x14ac:dyDescent="0.2">
      <c r="A86" s="349" t="s">
        <v>297</v>
      </c>
      <c r="B86" s="368"/>
      <c r="C86" s="368"/>
      <c r="D86" s="368"/>
      <c r="E86" s="369"/>
      <c r="F86" s="472" t="s">
        <v>298</v>
      </c>
      <c r="G86" s="290"/>
      <c r="H86" s="290" t="s">
        <v>299</v>
      </c>
      <c r="I86" s="290"/>
      <c r="J86" s="290" t="s">
        <v>300</v>
      </c>
      <c r="K86" s="290"/>
      <c r="L86" s="290" t="s">
        <v>301</v>
      </c>
      <c r="M86" s="290"/>
      <c r="N86" s="290" t="s">
        <v>302</v>
      </c>
      <c r="O86" s="291"/>
    </row>
    <row r="87" spans="1:15" ht="13.5" thickBot="1" x14ac:dyDescent="0.25">
      <c r="A87" s="481" t="s">
        <v>303</v>
      </c>
      <c r="B87" s="482"/>
      <c r="C87" s="152" t="s">
        <v>304</v>
      </c>
      <c r="D87" s="152" t="s">
        <v>305</v>
      </c>
      <c r="E87" s="153"/>
      <c r="F87" s="483" t="s">
        <v>294</v>
      </c>
      <c r="G87" s="484"/>
      <c r="H87" s="484" t="s">
        <v>294</v>
      </c>
      <c r="I87" s="484"/>
      <c r="J87" s="484" t="s">
        <v>294</v>
      </c>
      <c r="K87" s="484"/>
      <c r="L87" s="484" t="s">
        <v>294</v>
      </c>
      <c r="M87" s="484"/>
      <c r="N87" s="484" t="s">
        <v>294</v>
      </c>
      <c r="O87" s="485"/>
    </row>
    <row r="88" spans="1:15" x14ac:dyDescent="0.2">
      <c r="A88" s="488" t="s">
        <v>306</v>
      </c>
      <c r="B88" s="489"/>
      <c r="C88" s="154" t="s">
        <v>307</v>
      </c>
      <c r="D88" s="154" t="s">
        <v>308</v>
      </c>
      <c r="E88" s="155" t="s">
        <v>309</v>
      </c>
      <c r="F88" s="156"/>
      <c r="G88" s="156"/>
      <c r="H88" s="156"/>
      <c r="I88" s="156"/>
      <c r="J88" s="156"/>
      <c r="K88" s="156"/>
      <c r="L88" s="156"/>
      <c r="M88" s="156"/>
      <c r="N88" s="156"/>
      <c r="O88" s="157"/>
    </row>
    <row r="89" spans="1:15" x14ac:dyDescent="0.2">
      <c r="A89" s="481" t="s">
        <v>134</v>
      </c>
      <c r="B89" s="482"/>
      <c r="C89" s="494"/>
      <c r="D89" s="495"/>
      <c r="E89" s="496"/>
      <c r="F89" s="156"/>
      <c r="G89" s="156"/>
      <c r="H89" s="156"/>
      <c r="I89" s="156"/>
      <c r="J89" s="156"/>
      <c r="K89" s="156"/>
      <c r="L89" s="156"/>
      <c r="M89" s="156"/>
      <c r="N89" s="156"/>
      <c r="O89" s="157"/>
    </row>
    <row r="90" spans="1:15" x14ac:dyDescent="0.2">
      <c r="A90" s="488" t="s">
        <v>310</v>
      </c>
      <c r="B90" s="489"/>
      <c r="C90" s="494"/>
      <c r="D90" s="495"/>
      <c r="E90" s="497"/>
      <c r="F90" s="156"/>
      <c r="G90" s="156"/>
      <c r="H90" s="156"/>
      <c r="I90" s="156"/>
      <c r="J90" s="156"/>
      <c r="K90" s="156"/>
      <c r="L90" s="156"/>
      <c r="M90" s="156"/>
      <c r="N90" s="156"/>
      <c r="O90" s="157"/>
    </row>
    <row r="91" spans="1:15" ht="12.75" customHeight="1" x14ac:dyDescent="0.2">
      <c r="A91" s="481" t="s">
        <v>311</v>
      </c>
      <c r="B91" s="482"/>
      <c r="C91" s="486"/>
      <c r="D91" s="486"/>
      <c r="E91" s="487"/>
      <c r="F91" s="156"/>
      <c r="G91" s="156"/>
      <c r="H91" s="156"/>
      <c r="I91" s="156"/>
      <c r="J91" s="156"/>
      <c r="K91" s="156" t="s">
        <v>180</v>
      </c>
      <c r="L91" s="156"/>
      <c r="M91" s="156"/>
      <c r="N91" s="156"/>
      <c r="O91" s="157"/>
    </row>
    <row r="92" spans="1:15" ht="12.75" customHeight="1" x14ac:dyDescent="0.2">
      <c r="A92" s="488" t="s">
        <v>312</v>
      </c>
      <c r="B92" s="489"/>
      <c r="C92" s="486"/>
      <c r="D92" s="486"/>
      <c r="E92" s="487"/>
      <c r="F92" s="156"/>
      <c r="G92" s="156"/>
      <c r="H92" s="156"/>
      <c r="I92" s="156"/>
      <c r="J92" s="156"/>
      <c r="K92" s="156"/>
      <c r="L92" s="156"/>
      <c r="M92" s="156"/>
      <c r="N92" s="156"/>
      <c r="O92" s="157"/>
    </row>
    <row r="93" spans="1:15" ht="12.75" customHeight="1" x14ac:dyDescent="0.2">
      <c r="A93" s="481" t="s">
        <v>313</v>
      </c>
      <c r="B93" s="482"/>
      <c r="C93" s="486"/>
      <c r="D93" s="486"/>
      <c r="E93" s="487"/>
      <c r="F93" s="156"/>
      <c r="G93" s="156"/>
      <c r="H93" s="156"/>
      <c r="I93" s="156"/>
      <c r="J93" s="156"/>
      <c r="K93" s="156"/>
      <c r="L93" s="156"/>
      <c r="M93" s="156"/>
      <c r="N93" s="156"/>
      <c r="O93" s="157"/>
    </row>
    <row r="94" spans="1:15" ht="12.75" customHeight="1" thickBot="1" x14ac:dyDescent="0.25">
      <c r="A94" s="492" t="s">
        <v>314</v>
      </c>
      <c r="B94" s="493"/>
      <c r="C94" s="490"/>
      <c r="D94" s="490"/>
      <c r="E94" s="491"/>
      <c r="F94" s="156"/>
      <c r="G94" s="156"/>
      <c r="H94" s="156"/>
      <c r="I94" s="156"/>
      <c r="J94" s="156"/>
      <c r="K94" s="156"/>
      <c r="L94" s="156"/>
      <c r="M94" s="156"/>
      <c r="N94" s="156"/>
      <c r="O94" s="157"/>
    </row>
    <row r="95" spans="1:15" x14ac:dyDescent="0.2">
      <c r="A95" s="349" t="s">
        <v>315</v>
      </c>
      <c r="B95" s="368"/>
      <c r="C95" s="368"/>
      <c r="D95" s="368"/>
      <c r="E95" s="368"/>
      <c r="F95" s="368"/>
      <c r="G95" s="368"/>
      <c r="H95" s="368"/>
      <c r="I95" s="368"/>
      <c r="J95" s="368"/>
      <c r="K95" s="368"/>
      <c r="L95" s="368"/>
      <c r="M95" s="368"/>
      <c r="N95" s="368"/>
      <c r="O95" s="369"/>
    </row>
    <row r="96" spans="1:15" ht="12.75" customHeight="1" x14ac:dyDescent="0.2">
      <c r="A96" s="353" t="s">
        <v>316</v>
      </c>
      <c r="B96" s="502"/>
      <c r="C96" s="354" t="s">
        <v>317</v>
      </c>
      <c r="D96" s="502"/>
      <c r="E96" s="502"/>
      <c r="F96" s="502"/>
      <c r="G96" s="502"/>
      <c r="H96" s="502"/>
      <c r="I96" s="354" t="s">
        <v>318</v>
      </c>
      <c r="J96" s="502"/>
      <c r="K96" s="502"/>
      <c r="L96" s="502"/>
      <c r="M96" s="502"/>
      <c r="N96" s="502"/>
      <c r="O96" s="398"/>
    </row>
    <row r="97" spans="1:15" ht="12.75" customHeight="1" x14ac:dyDescent="0.2">
      <c r="A97" s="99" t="s">
        <v>319</v>
      </c>
      <c r="B97" s="503"/>
      <c r="C97" s="400" t="s">
        <v>320</v>
      </c>
      <c r="D97" s="400"/>
      <c r="E97" s="505"/>
      <c r="F97" s="499" t="s">
        <v>321</v>
      </c>
      <c r="G97" s="499"/>
      <c r="H97" s="389"/>
      <c r="I97" s="176" t="s">
        <v>322</v>
      </c>
      <c r="J97" s="250"/>
      <c r="K97" s="181" t="s">
        <v>323</v>
      </c>
      <c r="L97" s="250"/>
      <c r="M97" s="499" t="s">
        <v>324</v>
      </c>
      <c r="N97" s="499"/>
      <c r="O97" s="251"/>
    </row>
    <row r="98" spans="1:15" ht="12.75" customHeight="1" thickBot="1" x14ac:dyDescent="0.25">
      <c r="A98" s="158" t="s">
        <v>325</v>
      </c>
      <c r="B98" s="504"/>
      <c r="C98" s="395" t="s">
        <v>326</v>
      </c>
      <c r="D98" s="395"/>
      <c r="E98" s="506"/>
      <c r="F98" s="501" t="s">
        <v>327</v>
      </c>
      <c r="G98" s="501"/>
      <c r="H98" s="379"/>
      <c r="I98" s="174" t="s">
        <v>328</v>
      </c>
      <c r="J98" s="498"/>
      <c r="K98" s="182" t="s">
        <v>329</v>
      </c>
      <c r="L98" s="498"/>
      <c r="M98" s="501" t="s">
        <v>330</v>
      </c>
      <c r="N98" s="501"/>
      <c r="O98" s="500"/>
    </row>
    <row r="99" spans="1:15" ht="12.75" customHeight="1" x14ac:dyDescent="0.2">
      <c r="A99" s="539" t="s">
        <v>331</v>
      </c>
      <c r="B99" s="540"/>
      <c r="C99" s="540"/>
      <c r="D99" s="541" t="s">
        <v>332</v>
      </c>
      <c r="E99" s="542"/>
      <c r="F99" s="542"/>
      <c r="G99" s="542"/>
      <c r="H99" s="542"/>
      <c r="I99" s="542"/>
      <c r="J99" s="543" t="s">
        <v>333</v>
      </c>
      <c r="K99" s="542"/>
      <c r="L99" s="542"/>
      <c r="M99" s="542"/>
      <c r="N99" s="542"/>
      <c r="O99" s="544"/>
    </row>
    <row r="100" spans="1:15" ht="12.75" customHeight="1" x14ac:dyDescent="0.2">
      <c r="A100" s="545" t="s">
        <v>334</v>
      </c>
      <c r="B100" s="546"/>
      <c r="C100" s="546"/>
      <c r="D100" s="547" t="s">
        <v>335</v>
      </c>
      <c r="E100" s="351"/>
      <c r="F100" s="351"/>
      <c r="G100" s="351"/>
      <c r="H100" s="351"/>
      <c r="I100" s="548"/>
      <c r="J100" s="549" t="s">
        <v>336</v>
      </c>
      <c r="K100" s="351"/>
      <c r="L100" s="351"/>
      <c r="M100" s="351"/>
      <c r="N100" s="351"/>
      <c r="O100" s="352"/>
    </row>
    <row r="101" spans="1:15" ht="12.75" customHeight="1" x14ac:dyDescent="0.2">
      <c r="A101" s="507"/>
      <c r="B101" s="508"/>
      <c r="C101" s="508"/>
      <c r="D101" s="511"/>
      <c r="E101" s="512"/>
      <c r="F101" s="512"/>
      <c r="G101" s="512"/>
      <c r="H101" s="512"/>
      <c r="I101" s="513"/>
      <c r="J101" s="520"/>
      <c r="K101" s="521"/>
      <c r="L101" s="521"/>
      <c r="M101" s="521"/>
      <c r="N101" s="521"/>
      <c r="O101" s="522"/>
    </row>
    <row r="102" spans="1:15" ht="22.5" customHeight="1" x14ac:dyDescent="0.2">
      <c r="A102" s="509"/>
      <c r="B102" s="510"/>
      <c r="C102" s="510"/>
      <c r="D102" s="514"/>
      <c r="E102" s="515"/>
      <c r="F102" s="515"/>
      <c r="G102" s="515"/>
      <c r="H102" s="515"/>
      <c r="I102" s="516"/>
      <c r="J102" s="523"/>
      <c r="K102" s="524"/>
      <c r="L102" s="524"/>
      <c r="M102" s="524"/>
      <c r="N102" s="524"/>
      <c r="O102" s="525"/>
    </row>
    <row r="103" spans="1:15" ht="16.5" customHeight="1" thickBot="1" x14ac:dyDescent="0.25">
      <c r="A103" s="509"/>
      <c r="B103" s="510"/>
      <c r="C103" s="510"/>
      <c r="D103" s="517"/>
      <c r="E103" s="518"/>
      <c r="F103" s="518"/>
      <c r="G103" s="518"/>
      <c r="H103" s="518"/>
      <c r="I103" s="519"/>
      <c r="J103" s="526"/>
      <c r="K103" s="527"/>
      <c r="L103" s="527"/>
      <c r="M103" s="527"/>
      <c r="N103" s="527"/>
      <c r="O103" s="528"/>
    </row>
    <row r="104" spans="1:15" ht="24" customHeight="1" x14ac:dyDescent="0.2">
      <c r="A104" s="529" t="s">
        <v>337</v>
      </c>
      <c r="B104" s="530"/>
      <c r="C104" s="531"/>
      <c r="D104" s="532"/>
      <c r="E104" s="533"/>
      <c r="F104" s="533"/>
      <c r="G104" s="533"/>
      <c r="H104" s="533"/>
      <c r="I104" s="533"/>
      <c r="J104" s="533"/>
      <c r="K104" s="533"/>
      <c r="L104" s="533"/>
      <c r="M104" s="533"/>
      <c r="N104" s="533"/>
      <c r="O104" s="534"/>
    </row>
    <row r="105" spans="1:15" ht="21" customHeight="1" thickBot="1" x14ac:dyDescent="0.25">
      <c r="A105" s="488" t="s">
        <v>338</v>
      </c>
      <c r="B105" s="489"/>
      <c r="C105" s="538"/>
      <c r="D105" s="535"/>
      <c r="E105" s="536"/>
      <c r="F105" s="536"/>
      <c r="G105" s="536"/>
      <c r="H105" s="536"/>
      <c r="I105" s="536"/>
      <c r="J105" s="536"/>
      <c r="K105" s="536"/>
      <c r="L105" s="536"/>
      <c r="M105" s="536"/>
      <c r="N105" s="536"/>
      <c r="O105" s="537"/>
    </row>
    <row r="106" spans="1:15" ht="12.75" customHeight="1" x14ac:dyDescent="0.2">
      <c r="A106" s="481" t="s">
        <v>339</v>
      </c>
      <c r="B106" s="482"/>
      <c r="C106" s="550"/>
      <c r="D106" s="551"/>
      <c r="E106" s="552"/>
      <c r="F106" s="552"/>
      <c r="G106" s="552"/>
      <c r="H106" s="552"/>
      <c r="I106" s="552"/>
      <c r="J106" s="552"/>
      <c r="K106" s="552"/>
      <c r="L106" s="552"/>
      <c r="M106" s="552"/>
      <c r="N106" s="552"/>
      <c r="O106" s="553"/>
    </row>
    <row r="107" spans="1:15" ht="13.5" customHeight="1" thickBot="1" x14ac:dyDescent="0.25">
      <c r="A107" s="557" t="s">
        <v>340</v>
      </c>
      <c r="B107" s="558"/>
      <c r="C107" s="559"/>
      <c r="D107" s="554"/>
      <c r="E107" s="555"/>
      <c r="F107" s="555"/>
      <c r="G107" s="555"/>
      <c r="H107" s="555"/>
      <c r="I107" s="555"/>
      <c r="J107" s="555"/>
      <c r="K107" s="555"/>
      <c r="L107" s="555"/>
      <c r="M107" s="555"/>
      <c r="N107" s="555"/>
      <c r="O107" s="556"/>
    </row>
    <row r="108" spans="1:15" x14ac:dyDescent="0.2">
      <c r="A108" s="560" t="s">
        <v>341</v>
      </c>
      <c r="B108" s="561"/>
      <c r="C108" s="561"/>
      <c r="D108" s="561"/>
      <c r="E108" s="562"/>
      <c r="F108" s="563"/>
      <c r="G108" s="563"/>
      <c r="H108" s="563"/>
      <c r="I108" s="564"/>
      <c r="J108" s="561"/>
      <c r="K108" s="561"/>
      <c r="L108" s="568"/>
      <c r="M108" s="568"/>
      <c r="N108" s="568"/>
      <c r="O108" s="569"/>
    </row>
    <row r="109" spans="1:15" ht="13.5" thickBot="1" x14ac:dyDescent="0.25">
      <c r="A109" s="557" t="s">
        <v>342</v>
      </c>
      <c r="B109" s="558"/>
      <c r="C109" s="558"/>
      <c r="D109" s="558"/>
      <c r="E109" s="565"/>
      <c r="F109" s="566"/>
      <c r="G109" s="566"/>
      <c r="H109" s="566"/>
      <c r="I109" s="567"/>
      <c r="J109" s="558" t="s">
        <v>343</v>
      </c>
      <c r="K109" s="558"/>
      <c r="L109" s="570"/>
      <c r="M109" s="570"/>
      <c r="N109" s="570"/>
      <c r="O109" s="571"/>
    </row>
    <row r="112" spans="1:15" x14ac:dyDescent="0.2">
      <c r="C112" s="88" t="s">
        <v>364</v>
      </c>
      <c r="J112" s="88" t="s">
        <v>365</v>
      </c>
    </row>
    <row r="113" spans="3:10" x14ac:dyDescent="0.2">
      <c r="C113" s="88"/>
      <c r="J113" s="88"/>
    </row>
    <row r="114" spans="3:10" ht="14.25" x14ac:dyDescent="0.2">
      <c r="C114" s="95" t="s">
        <v>366</v>
      </c>
      <c r="J114" s="95" t="s">
        <v>366</v>
      </c>
    </row>
    <row r="115" spans="3:10" ht="14.25" x14ac:dyDescent="0.2">
      <c r="C115" s="95" t="s">
        <v>367</v>
      </c>
      <c r="J115" s="95" t="s">
        <v>367</v>
      </c>
    </row>
  </sheetData>
  <mergeCells count="320">
    <mergeCell ref="A106:C106"/>
    <mergeCell ref="D106:O107"/>
    <mergeCell ref="A107:C107"/>
    <mergeCell ref="A108:D108"/>
    <mergeCell ref="E108:I109"/>
    <mergeCell ref="J108:K108"/>
    <mergeCell ref="L108:O109"/>
    <mergeCell ref="A109:D109"/>
    <mergeCell ref="J109:K109"/>
    <mergeCell ref="A101:C103"/>
    <mergeCell ref="D101:I103"/>
    <mergeCell ref="J101:O103"/>
    <mergeCell ref="A104:C104"/>
    <mergeCell ref="D104:O105"/>
    <mergeCell ref="A105:C105"/>
    <mergeCell ref="A99:C99"/>
    <mergeCell ref="D99:I99"/>
    <mergeCell ref="J99:O99"/>
    <mergeCell ref="A100:C100"/>
    <mergeCell ref="D100:I100"/>
    <mergeCell ref="J100:O100"/>
    <mergeCell ref="L97:L98"/>
    <mergeCell ref="M97:N97"/>
    <mergeCell ref="O97:O98"/>
    <mergeCell ref="C98:D98"/>
    <mergeCell ref="F98:G98"/>
    <mergeCell ref="M98:N98"/>
    <mergeCell ref="A95:O95"/>
    <mergeCell ref="A96:B96"/>
    <mergeCell ref="C96:H96"/>
    <mergeCell ref="I96:O96"/>
    <mergeCell ref="B97:B98"/>
    <mergeCell ref="C97:D97"/>
    <mergeCell ref="E97:E98"/>
    <mergeCell ref="F97:G97"/>
    <mergeCell ref="H97:H98"/>
    <mergeCell ref="J97:J98"/>
    <mergeCell ref="A91:B91"/>
    <mergeCell ref="C91:C92"/>
    <mergeCell ref="D91:D92"/>
    <mergeCell ref="E91:E92"/>
    <mergeCell ref="A92:B92"/>
    <mergeCell ref="A93:B93"/>
    <mergeCell ref="C93:E94"/>
    <mergeCell ref="A94:B94"/>
    <mergeCell ref="A88:B88"/>
    <mergeCell ref="A89:B89"/>
    <mergeCell ref="C89:C90"/>
    <mergeCell ref="D89:D90"/>
    <mergeCell ref="E89:E90"/>
    <mergeCell ref="A90:B90"/>
    <mergeCell ref="A87:B87"/>
    <mergeCell ref="F87:G87"/>
    <mergeCell ref="H87:I87"/>
    <mergeCell ref="J87:K87"/>
    <mergeCell ref="L87:M87"/>
    <mergeCell ref="N87:O87"/>
    <mergeCell ref="A86:E86"/>
    <mergeCell ref="F86:G86"/>
    <mergeCell ref="H86:I86"/>
    <mergeCell ref="J86:K86"/>
    <mergeCell ref="L86:M86"/>
    <mergeCell ref="N86:O86"/>
    <mergeCell ref="A85:B85"/>
    <mergeCell ref="F85:G85"/>
    <mergeCell ref="H85:I85"/>
    <mergeCell ref="J85:K85"/>
    <mergeCell ref="L85:M85"/>
    <mergeCell ref="N85:O85"/>
    <mergeCell ref="F83:G83"/>
    <mergeCell ref="H83:I83"/>
    <mergeCell ref="J83:K83"/>
    <mergeCell ref="L83:M83"/>
    <mergeCell ref="N83:O83"/>
    <mergeCell ref="F84:G84"/>
    <mergeCell ref="H84:I84"/>
    <mergeCell ref="J84:K84"/>
    <mergeCell ref="L84:M84"/>
    <mergeCell ref="N84:O84"/>
    <mergeCell ref="A81:E81"/>
    <mergeCell ref="F81:O81"/>
    <mergeCell ref="F82:G82"/>
    <mergeCell ref="H82:I82"/>
    <mergeCell ref="J82:K82"/>
    <mergeCell ref="L82:M82"/>
    <mergeCell ref="N82:O82"/>
    <mergeCell ref="A80:B80"/>
    <mergeCell ref="F80:G80"/>
    <mergeCell ref="H80:I80"/>
    <mergeCell ref="J80:K80"/>
    <mergeCell ref="L80:M80"/>
    <mergeCell ref="N80:O80"/>
    <mergeCell ref="A79:B79"/>
    <mergeCell ref="F79:G79"/>
    <mergeCell ref="H79:I79"/>
    <mergeCell ref="J79:K79"/>
    <mergeCell ref="L79:M79"/>
    <mergeCell ref="N79:O79"/>
    <mergeCell ref="J76:K77"/>
    <mergeCell ref="L76:M77"/>
    <mergeCell ref="N76:O77"/>
    <mergeCell ref="A78:B78"/>
    <mergeCell ref="F78:G78"/>
    <mergeCell ref="H78:I78"/>
    <mergeCell ref="J78:K78"/>
    <mergeCell ref="L78:M78"/>
    <mergeCell ref="N78:O78"/>
    <mergeCell ref="A76:B77"/>
    <mergeCell ref="C76:C77"/>
    <mergeCell ref="D76:D77"/>
    <mergeCell ref="E76:E77"/>
    <mergeCell ref="F76:G77"/>
    <mergeCell ref="H76:I77"/>
    <mergeCell ref="A74:O74"/>
    <mergeCell ref="A75:B75"/>
    <mergeCell ref="F75:G75"/>
    <mergeCell ref="H75:I75"/>
    <mergeCell ref="J75:K75"/>
    <mergeCell ref="L75:M75"/>
    <mergeCell ref="N75:O75"/>
    <mergeCell ref="A72:B72"/>
    <mergeCell ref="J72:K72"/>
    <mergeCell ref="N72:O72"/>
    <mergeCell ref="A73:B73"/>
    <mergeCell ref="J73:K73"/>
    <mergeCell ref="N73:O73"/>
    <mergeCell ref="A70:B70"/>
    <mergeCell ref="J70:K70"/>
    <mergeCell ref="N70:O70"/>
    <mergeCell ref="A71:B71"/>
    <mergeCell ref="J71:K71"/>
    <mergeCell ref="N71:O71"/>
    <mergeCell ref="A67:C67"/>
    <mergeCell ref="K67:L67"/>
    <mergeCell ref="N67:O67"/>
    <mergeCell ref="A68:C68"/>
    <mergeCell ref="D68:O68"/>
    <mergeCell ref="A69:O69"/>
    <mergeCell ref="I65:I66"/>
    <mergeCell ref="J65:J66"/>
    <mergeCell ref="K65:L66"/>
    <mergeCell ref="M65:M66"/>
    <mergeCell ref="N65:O65"/>
    <mergeCell ref="A66:C66"/>
    <mergeCell ref="N66:O66"/>
    <mergeCell ref="A65:C65"/>
    <mergeCell ref="D65:D66"/>
    <mergeCell ref="E65:E66"/>
    <mergeCell ref="F65:F66"/>
    <mergeCell ref="G65:G66"/>
    <mergeCell ref="H65:H66"/>
    <mergeCell ref="A56:O56"/>
    <mergeCell ref="A60:O60"/>
    <mergeCell ref="A62:O62"/>
    <mergeCell ref="A63:C64"/>
    <mergeCell ref="E63:E64"/>
    <mergeCell ref="K63:L63"/>
    <mergeCell ref="N63:O63"/>
    <mergeCell ref="K64:L64"/>
    <mergeCell ref="N64:O64"/>
    <mergeCell ref="A54:O54"/>
    <mergeCell ref="A55:C55"/>
    <mergeCell ref="D55:F55"/>
    <mergeCell ref="G55:I55"/>
    <mergeCell ref="J55:L55"/>
    <mergeCell ref="M55:O55"/>
    <mergeCell ref="A52:C52"/>
    <mergeCell ref="D52:F52"/>
    <mergeCell ref="G52:I52"/>
    <mergeCell ref="J52:L52"/>
    <mergeCell ref="M52:O52"/>
    <mergeCell ref="A53:C53"/>
    <mergeCell ref="D53:F53"/>
    <mergeCell ref="G53:I53"/>
    <mergeCell ref="J53:L53"/>
    <mergeCell ref="M53:O53"/>
    <mergeCell ref="A50:O50"/>
    <mergeCell ref="A51:C51"/>
    <mergeCell ref="D51:F51"/>
    <mergeCell ref="G51:I51"/>
    <mergeCell ref="J51:L51"/>
    <mergeCell ref="M51:O51"/>
    <mergeCell ref="A49:B49"/>
    <mergeCell ref="C49:D49"/>
    <mergeCell ref="E49:F49"/>
    <mergeCell ref="G49:I49"/>
    <mergeCell ref="J49:L49"/>
    <mergeCell ref="M49:O49"/>
    <mergeCell ref="M47:O47"/>
    <mergeCell ref="A48:B48"/>
    <mergeCell ref="C48:D48"/>
    <mergeCell ref="E48:F48"/>
    <mergeCell ref="G48:I48"/>
    <mergeCell ref="J48:L48"/>
    <mergeCell ref="M48:O48"/>
    <mergeCell ref="A44:B44"/>
    <mergeCell ref="C44:D44"/>
    <mergeCell ref="A45:B45"/>
    <mergeCell ref="C45:D45"/>
    <mergeCell ref="A46:O46"/>
    <mergeCell ref="A47:B47"/>
    <mergeCell ref="C47:D47"/>
    <mergeCell ref="E47:F47"/>
    <mergeCell ref="G47:I47"/>
    <mergeCell ref="J47:L47"/>
    <mergeCell ref="D40:H40"/>
    <mergeCell ref="A41:B41"/>
    <mergeCell ref="D41:J41"/>
    <mergeCell ref="A42:O42"/>
    <mergeCell ref="A43:B43"/>
    <mergeCell ref="C43:D43"/>
    <mergeCell ref="D34:H34"/>
    <mergeCell ref="D35:H35"/>
    <mergeCell ref="D36:H36"/>
    <mergeCell ref="D37:H37"/>
    <mergeCell ref="D38:H38"/>
    <mergeCell ref="D39:H39"/>
    <mergeCell ref="D28:H28"/>
    <mergeCell ref="D29:H29"/>
    <mergeCell ref="D30:H30"/>
    <mergeCell ref="D31:H31"/>
    <mergeCell ref="D32:H32"/>
    <mergeCell ref="D33:H33"/>
    <mergeCell ref="K25:K26"/>
    <mergeCell ref="L25:L26"/>
    <mergeCell ref="M25:M26"/>
    <mergeCell ref="N25:N26"/>
    <mergeCell ref="O25:O26"/>
    <mergeCell ref="D27:H27"/>
    <mergeCell ref="A25:A26"/>
    <mergeCell ref="B25:B26"/>
    <mergeCell ref="C25:C26"/>
    <mergeCell ref="D25:H26"/>
    <mergeCell ref="I25:I26"/>
    <mergeCell ref="J25:J26"/>
    <mergeCell ref="A21:D21"/>
    <mergeCell ref="E21:O22"/>
    <mergeCell ref="A22:D22"/>
    <mergeCell ref="A23:K23"/>
    <mergeCell ref="L23:O23"/>
    <mergeCell ref="D24:H24"/>
    <mergeCell ref="A17:D17"/>
    <mergeCell ref="E17:F18"/>
    <mergeCell ref="G17:H18"/>
    <mergeCell ref="I17:O18"/>
    <mergeCell ref="A18:D18"/>
    <mergeCell ref="A19:D19"/>
    <mergeCell ref="E19:O20"/>
    <mergeCell ref="A20:D20"/>
    <mergeCell ref="A15:D16"/>
    <mergeCell ref="E15:F15"/>
    <mergeCell ref="G15:H15"/>
    <mergeCell ref="I15:O15"/>
    <mergeCell ref="E16:F16"/>
    <mergeCell ref="G16:H16"/>
    <mergeCell ref="I16:O16"/>
    <mergeCell ref="A14:C14"/>
    <mergeCell ref="D14:E14"/>
    <mergeCell ref="F14:H14"/>
    <mergeCell ref="I14:J14"/>
    <mergeCell ref="K14:M14"/>
    <mergeCell ref="N14:O14"/>
    <mergeCell ref="A13:C13"/>
    <mergeCell ref="D13:E13"/>
    <mergeCell ref="F13:H13"/>
    <mergeCell ref="I13:J13"/>
    <mergeCell ref="K13:M13"/>
    <mergeCell ref="N13:O13"/>
    <mergeCell ref="A12:C12"/>
    <mergeCell ref="D12:E12"/>
    <mergeCell ref="F12:H12"/>
    <mergeCell ref="I12:J12"/>
    <mergeCell ref="K12:M12"/>
    <mergeCell ref="N12:O12"/>
    <mergeCell ref="A11:C11"/>
    <mergeCell ref="D11:E11"/>
    <mergeCell ref="F11:H11"/>
    <mergeCell ref="I11:J11"/>
    <mergeCell ref="K11:M11"/>
    <mergeCell ref="N11:O11"/>
    <mergeCell ref="A10:C10"/>
    <mergeCell ref="D10:E10"/>
    <mergeCell ref="F10:H10"/>
    <mergeCell ref="I10:J10"/>
    <mergeCell ref="K10:M10"/>
    <mergeCell ref="N10:O10"/>
    <mergeCell ref="A9:C9"/>
    <mergeCell ref="D9:E9"/>
    <mergeCell ref="F9:H9"/>
    <mergeCell ref="I9:J9"/>
    <mergeCell ref="K9:M9"/>
    <mergeCell ref="N9:O9"/>
    <mergeCell ref="A8:C8"/>
    <mergeCell ref="D8:E8"/>
    <mergeCell ref="F8:H8"/>
    <mergeCell ref="I8:J8"/>
    <mergeCell ref="K8:M8"/>
    <mergeCell ref="N8:O8"/>
    <mergeCell ref="A7:C7"/>
    <mergeCell ref="D7:E7"/>
    <mergeCell ref="F7:H7"/>
    <mergeCell ref="I7:J7"/>
    <mergeCell ref="K7:M7"/>
    <mergeCell ref="N7:O7"/>
    <mergeCell ref="A6:C6"/>
    <mergeCell ref="D6:E6"/>
    <mergeCell ref="F6:H6"/>
    <mergeCell ref="I6:J6"/>
    <mergeCell ref="K6:M6"/>
    <mergeCell ref="N6:O6"/>
    <mergeCell ref="A1:D2"/>
    <mergeCell ref="N1:O1"/>
    <mergeCell ref="N2:O2"/>
    <mergeCell ref="A4:O4"/>
    <mergeCell ref="A5:C5"/>
    <mergeCell ref="D5:E5"/>
    <mergeCell ref="F5:H5"/>
    <mergeCell ref="I5:J5"/>
    <mergeCell ref="K5:M5"/>
    <mergeCell ref="N5:O5"/>
  </mergeCells>
  <dataValidations count="3">
    <dataValidation type="list" showInputMessage="1" showErrorMessage="1" sqref="N84:O84 F87:O87 J27:J40">
      <formula1>#REF!</formula1>
    </dataValidation>
    <dataValidation type="list" allowBlank="1" showInputMessage="1" showErrorMessage="1" sqref="I27:I40">
      <formula1>#REF!</formula1>
    </dataValidation>
    <dataValidation errorStyle="information" allowBlank="1" showInputMessage="1" showErrorMessage="1" sqref="G17:H18"/>
  </dataValidations>
  <pageMargins left="0.78740157480314965" right="0.19685039370078741" top="0.19685039370078741" bottom="0.19685039370078741" header="0.31496062992125984" footer="0.31496062992125984"/>
  <pageSetup paperSize="9" scale="4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5.1 НК</vt:lpstr>
      <vt:lpstr>5.2 Суточный раппорт</vt:lpstr>
      <vt:lpstr>'5.1 НК'!Область_печати</vt:lpstr>
      <vt:lpstr>'5.2 Суточный раппорт'!Область_печати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SidorovYL</dc:creator>
  <cp:lastModifiedBy>Сидоров Ю Л</cp:lastModifiedBy>
  <cp:lastPrinted>2015-05-28T03:41:50Z</cp:lastPrinted>
  <dcterms:created xsi:type="dcterms:W3CDTF">2014-08-17T06:38:34Z</dcterms:created>
  <dcterms:modified xsi:type="dcterms:W3CDTF">2015-05-28T03:41:54Z</dcterms:modified>
</cp:coreProperties>
</file>